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财政拨款收支总表" sheetId="1" r:id="rId1"/>
  </sheets>
  <definedNames>
    <definedName name="_xlnm.Print_Area" localSheetId="0">财政拨款收支总表!$A$1:$F$37</definedName>
    <definedName name="_xlnm.Print_Titles" localSheetId="0">财政拨款收支总表!$1:$4</definedName>
  </definedNames>
  <calcPr calcId="144525" iterate="1" iterateCount="100" iterateDelta="0.001" fullCalcOnLoad="1"/>
</workbook>
</file>

<file path=xl/sharedStrings.xml><?xml version="1.0" encoding="utf-8"?>
<sst xmlns="http://schemas.openxmlformats.org/spreadsheetml/2006/main" count="57">
  <si>
    <t>2017年财政拨款收支总表</t>
  </si>
  <si>
    <t>单位：万元</t>
  </si>
  <si>
    <t>收          入</t>
  </si>
  <si>
    <t>支             出</t>
  </si>
  <si>
    <t>项              目</t>
  </si>
  <si>
    <t>预算数</t>
  </si>
  <si>
    <t>项目（按经济分类）</t>
  </si>
  <si>
    <t>项目（按功能分类）</t>
  </si>
  <si>
    <t>一、财政拨款（补助）</t>
  </si>
  <si>
    <t>一、经济分类</t>
  </si>
  <si>
    <t>201一般公共服务</t>
  </si>
  <si>
    <t>（一）财政指标拨款（补助）</t>
  </si>
  <si>
    <t xml:space="preserve">      工资福利性支出</t>
  </si>
  <si>
    <t>202外交</t>
  </si>
  <si>
    <t>（二）纳入金库非税收入安排的拨款</t>
  </si>
  <si>
    <t xml:space="preserve">      商品和服务支出</t>
  </si>
  <si>
    <t>203国防</t>
  </si>
  <si>
    <t xml:space="preserve">      对个人和家庭的补助支出</t>
  </si>
  <si>
    <t>204公共安全</t>
  </si>
  <si>
    <t>二、上年结转</t>
  </si>
  <si>
    <t xml:space="preserve">      对企事业单位的补贴</t>
  </si>
  <si>
    <t>205教育</t>
  </si>
  <si>
    <t xml:space="preserve">      转移性支出</t>
  </si>
  <si>
    <t>206科学技术</t>
  </si>
  <si>
    <t xml:space="preserve">      债务利息支出</t>
  </si>
  <si>
    <t>207文化体育与传媒</t>
  </si>
  <si>
    <t xml:space="preserve">      债务还本支出</t>
  </si>
  <si>
    <t>208社会保障和就业</t>
  </si>
  <si>
    <t xml:space="preserve">      基本建设支出</t>
  </si>
  <si>
    <t>209社会保险基金支出</t>
  </si>
  <si>
    <t xml:space="preserve">      其他资本性支出</t>
  </si>
  <si>
    <t>210医疗卫生</t>
  </si>
  <si>
    <t xml:space="preserve">      其他支出</t>
  </si>
  <si>
    <t>211节能环保</t>
  </si>
  <si>
    <t>212城乡社区事务</t>
  </si>
  <si>
    <t>213农林水事务</t>
  </si>
  <si>
    <t>214交通运输</t>
  </si>
  <si>
    <t>215资源勘探电力信息等事务</t>
  </si>
  <si>
    <t>216商业服务业等事务</t>
  </si>
  <si>
    <t>217金融监管等事务支出</t>
  </si>
  <si>
    <t>219援助其他地区支出</t>
  </si>
  <si>
    <t>220国土海洋气象等事务</t>
  </si>
  <si>
    <t>221住房保障支出</t>
  </si>
  <si>
    <t>222粮油物资管理事务</t>
  </si>
  <si>
    <t>223国有资本经营预算支出</t>
  </si>
  <si>
    <t>227预备费</t>
  </si>
  <si>
    <t>229其他支出</t>
  </si>
  <si>
    <t>230转移性支出</t>
  </si>
  <si>
    <t>231债务还本支出</t>
  </si>
  <si>
    <t>232债务付息支出</t>
  </si>
  <si>
    <t>233债务发行费用支出</t>
  </si>
  <si>
    <t>本年经济分类支出合计</t>
  </si>
  <si>
    <t>本年功能科目支出合计</t>
  </si>
  <si>
    <t>结转下年</t>
  </si>
  <si>
    <t>收  入  总  计</t>
  </si>
  <si>
    <t>支  出  总  计</t>
  </si>
  <si>
    <t>支出功能科目总计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</si>
</sst>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b/>
      <sz val="22"/>
      <name val="宋体"/>
      <charset val="134"/>
    </font>
    <font>
      <sz val="10"/>
      <name val="MS Sans Serif"/>
      <charset val="0"/>
    </font>
    <font>
      <sz val="10"/>
      <name val="宋体"/>
      <charset val="134"/>
    </font>
    <font>
      <sz val="12"/>
      <name val="宋体"/>
      <charset val="134"/>
    </font>
    <font>
      <sz val="10"/>
      <name val="创艺简标宋"/>
      <charset val="134"/>
    </font>
    <font>
      <sz val="10"/>
      <color indexed="8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0" fontId="3" fillId="0" borderId="0" xfId="0" applyNumberFormat="1" applyFont="1"/>
    <xf numFmtId="0" fontId="4" fillId="0" borderId="0" xfId="0" applyNumberFormat="1" applyFont="1"/>
    <xf numFmtId="0" fontId="3" fillId="0" borderId="0" xfId="0" applyNumberFormat="1" applyFont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/>
    <xf numFmtId="0" fontId="3" fillId="0" borderId="1" xfId="0" applyNumberFormat="1" applyFont="1" applyBorder="1" applyAlignment="1">
      <alignment horizontal="justify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/>
    <xf numFmtId="4" fontId="0" fillId="0" borderId="1" xfId="0" applyNumberFormat="1" applyBorder="1" applyAlignment="1">
      <alignment horizontal="right" vertical="center"/>
    </xf>
    <xf numFmtId="0" fontId="3" fillId="0" borderId="3" xfId="0" applyNumberFormat="1" applyFont="1" applyBorder="1" applyAlignment="1">
      <alignment vertical="center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0" fillId="0" borderId="1" xfId="0" applyBorder="1"/>
    <xf numFmtId="4" fontId="0" fillId="0" borderId="1" xfId="0" applyNumberFormat="1" applyBorder="1"/>
    <xf numFmtId="0" fontId="3" fillId="0" borderId="3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justify" vertical="center" wrapText="1"/>
    </xf>
    <xf numFmtId="4" fontId="3" fillId="0" borderId="5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/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center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V44"/>
  <sheetViews>
    <sheetView showGridLines="0" showZeros="0" tabSelected="1" workbookViewId="0">
      <selection activeCell="A1" sqref="A1:F1"/>
    </sheetView>
  </sheetViews>
  <sheetFormatPr defaultColWidth="9.14444444444444" defaultRowHeight="12.75" customHeight="1"/>
  <cols>
    <col min="1" max="1" width="40.6666666666667" customWidth="1"/>
    <col min="2" max="2" width="21.1666666666667" customWidth="1"/>
    <col min="3" max="3" width="34.3333333333333" customWidth="1"/>
    <col min="4" max="4" width="23" customWidth="1"/>
    <col min="5" max="5" width="28.3333333333333" customWidth="1"/>
    <col min="6" max="6" width="21.8333333333333" customWidth="1"/>
    <col min="7" max="16384" width="9" customWidth="1"/>
  </cols>
  <sheetData>
    <row r="1" s="1" customFormat="1" ht="36.75" customHeight="1" spans="1:256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ht="13.5" customHeight="1" spans="1:256">
      <c r="A2" s="5"/>
      <c r="B2" s="6"/>
      <c r="C2" s="6"/>
      <c r="D2" s="7"/>
      <c r="E2" s="7"/>
      <c r="F2" s="8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ht="19.5" customHeight="1" spans="1:256">
      <c r="A3" s="9" t="s">
        <v>2</v>
      </c>
      <c r="B3" s="9"/>
      <c r="C3" s="10" t="s">
        <v>3</v>
      </c>
      <c r="D3" s="10"/>
      <c r="E3" s="10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ht="15" customHeight="1" spans="1:256">
      <c r="A4" s="11" t="s">
        <v>4</v>
      </c>
      <c r="B4" s="12" t="s">
        <v>5</v>
      </c>
      <c r="C4" s="13" t="s">
        <v>6</v>
      </c>
      <c r="D4" s="12" t="s">
        <v>5</v>
      </c>
      <c r="E4" s="14" t="s">
        <v>7</v>
      </c>
      <c r="F4" s="15" t="s">
        <v>5</v>
      </c>
      <c r="G4" s="7"/>
      <c r="H4" s="16"/>
      <c r="I4" s="16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ht="15" customHeight="1" spans="1:256">
      <c r="A5" s="17" t="s">
        <v>8</v>
      </c>
      <c r="B5" s="18">
        <f>B6+B7</f>
        <v>616.34</v>
      </c>
      <c r="C5" s="19" t="s">
        <v>9</v>
      </c>
      <c r="D5" s="20">
        <f>D6+D7+D8+D9+D10+D11+D12+D13+D14+D15</f>
        <v>616.34</v>
      </c>
      <c r="E5" s="21" t="s">
        <v>10</v>
      </c>
      <c r="F5" s="22">
        <v>556.69</v>
      </c>
      <c r="G5" s="16"/>
      <c r="H5" s="16"/>
      <c r="I5" s="16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ht="15" customHeight="1" spans="1:256">
      <c r="A6" s="17" t="s">
        <v>11</v>
      </c>
      <c r="B6" s="18">
        <v>616.34</v>
      </c>
      <c r="C6" s="23" t="s">
        <v>12</v>
      </c>
      <c r="D6" s="22">
        <v>191.96</v>
      </c>
      <c r="E6" s="24" t="s">
        <v>13</v>
      </c>
      <c r="F6" s="22">
        <v>0</v>
      </c>
      <c r="G6" s="7"/>
      <c r="H6" s="1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ht="15" customHeight="1" spans="1:256">
      <c r="A7" s="17" t="s">
        <v>14</v>
      </c>
      <c r="B7" s="18">
        <v>0</v>
      </c>
      <c r="C7" s="25" t="s">
        <v>15</v>
      </c>
      <c r="D7" s="22">
        <v>374.91</v>
      </c>
      <c r="E7" s="24" t="s">
        <v>16</v>
      </c>
      <c r="F7" s="22">
        <v>0</v>
      </c>
      <c r="G7" s="1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ht="15" customHeight="1" spans="1:256">
      <c r="A8" s="17"/>
      <c r="B8" s="18"/>
      <c r="C8" s="25" t="s">
        <v>17</v>
      </c>
      <c r="D8" s="22">
        <v>49.47</v>
      </c>
      <c r="E8" s="24" t="s">
        <v>18</v>
      </c>
      <c r="F8" s="22">
        <v>0</v>
      </c>
      <c r="G8" s="1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ht="15" customHeight="1" spans="1:256">
      <c r="A9" s="17" t="s">
        <v>19</v>
      </c>
      <c r="B9" s="18"/>
      <c r="C9" s="26" t="s">
        <v>20</v>
      </c>
      <c r="D9" s="22">
        <v>0</v>
      </c>
      <c r="E9" s="24" t="s">
        <v>21</v>
      </c>
      <c r="F9" s="22">
        <v>0</v>
      </c>
      <c r="G9" s="1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ht="15" customHeight="1" spans="1:256">
      <c r="A10" s="27"/>
      <c r="B10" s="18"/>
      <c r="C10" s="26" t="s">
        <v>22</v>
      </c>
      <c r="D10" s="22">
        <v>0</v>
      </c>
      <c r="E10" s="24" t="s">
        <v>23</v>
      </c>
      <c r="F10" s="22">
        <v>0</v>
      </c>
      <c r="G10" s="1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ht="15" customHeight="1" spans="1:256">
      <c r="A11" s="27"/>
      <c r="B11" s="18"/>
      <c r="C11" s="26" t="s">
        <v>24</v>
      </c>
      <c r="D11" s="22">
        <v>0</v>
      </c>
      <c r="E11" s="24" t="s">
        <v>25</v>
      </c>
      <c r="F11" s="22">
        <v>0</v>
      </c>
      <c r="G11" s="1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ht="15" customHeight="1" spans="1:256">
      <c r="A12" s="28"/>
      <c r="B12" s="18"/>
      <c r="C12" s="26" t="s">
        <v>26</v>
      </c>
      <c r="D12" s="22">
        <v>0</v>
      </c>
      <c r="E12" s="24" t="s">
        <v>27</v>
      </c>
      <c r="F12" s="22">
        <v>9.48</v>
      </c>
      <c r="G12" s="1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ht="15" customHeight="1" spans="1:256">
      <c r="A13" s="29"/>
      <c r="B13" s="30"/>
      <c r="C13" s="31" t="s">
        <v>28</v>
      </c>
      <c r="D13" s="22">
        <v>0</v>
      </c>
      <c r="E13" s="24" t="s">
        <v>29</v>
      </c>
      <c r="F13" s="22">
        <v>0</v>
      </c>
      <c r="G13" s="1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ht="16.5" customHeight="1" spans="1:256">
      <c r="A14" s="29"/>
      <c r="B14" s="30"/>
      <c r="C14" s="26" t="s">
        <v>30</v>
      </c>
      <c r="D14" s="22">
        <v>0</v>
      </c>
      <c r="E14" s="24" t="s">
        <v>31</v>
      </c>
      <c r="F14" s="22">
        <v>22.5</v>
      </c>
      <c r="G14" s="1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ht="16.5" customHeight="1" spans="1:256">
      <c r="A15" s="29"/>
      <c r="B15" s="30"/>
      <c r="C15" s="31" t="s">
        <v>32</v>
      </c>
      <c r="D15" s="18">
        <v>0</v>
      </c>
      <c r="E15" s="24" t="s">
        <v>33</v>
      </c>
      <c r="F15" s="22">
        <v>0</v>
      </c>
      <c r="G15" s="16"/>
      <c r="H15" s="1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ht="16.5" customHeight="1" spans="1:256">
      <c r="A16" s="29"/>
      <c r="B16" s="30"/>
      <c r="C16" s="32"/>
      <c r="D16" s="33"/>
      <c r="E16" s="26" t="s">
        <v>34</v>
      </c>
      <c r="F16" s="22">
        <v>0</v>
      </c>
      <c r="G16" s="1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ht="16.5" customHeight="1" spans="1:256">
      <c r="A17" s="29"/>
      <c r="B17" s="30"/>
      <c r="C17" s="32"/>
      <c r="D17" s="18"/>
      <c r="E17" s="26" t="s">
        <v>35</v>
      </c>
      <c r="F17" s="22">
        <v>0</v>
      </c>
      <c r="G17" s="1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ht="15" customHeight="1" spans="1:256">
      <c r="A18" s="32"/>
      <c r="B18" s="18"/>
      <c r="C18" s="34"/>
      <c r="D18" s="18"/>
      <c r="E18" s="26" t="s">
        <v>36</v>
      </c>
      <c r="F18" s="22">
        <v>0</v>
      </c>
      <c r="G18" s="16"/>
      <c r="H18" s="7"/>
      <c r="I18" s="1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ht="15" customHeight="1" spans="1:256">
      <c r="A19" s="32"/>
      <c r="B19" s="18"/>
      <c r="C19" s="34"/>
      <c r="D19" s="18"/>
      <c r="E19" s="26" t="s">
        <v>37</v>
      </c>
      <c r="F19" s="22">
        <v>0</v>
      </c>
      <c r="G19" s="1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ht="15" customHeight="1" spans="1:256">
      <c r="A20" s="32"/>
      <c r="B20" s="18"/>
      <c r="C20" s="32"/>
      <c r="D20" s="18"/>
      <c r="E20" s="26" t="s">
        <v>38</v>
      </c>
      <c r="F20" s="22">
        <v>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ht="15" customHeight="1" spans="1:256">
      <c r="A21" s="32"/>
      <c r="B21" s="18"/>
      <c r="C21" s="32"/>
      <c r="D21" s="18"/>
      <c r="E21" s="26" t="s">
        <v>39</v>
      </c>
      <c r="F21" s="22"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ht="15" customHeight="1" spans="1:256">
      <c r="A22" s="32"/>
      <c r="B22" s="18"/>
      <c r="C22" s="32"/>
      <c r="D22" s="18"/>
      <c r="E22" s="26" t="s">
        <v>40</v>
      </c>
      <c r="F22" s="22"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ht="15" customHeight="1" spans="1:256">
      <c r="A23" s="32"/>
      <c r="B23" s="18"/>
      <c r="C23" s="32"/>
      <c r="D23" s="18"/>
      <c r="E23" s="31" t="s">
        <v>41</v>
      </c>
      <c r="F23" s="22">
        <v>0</v>
      </c>
      <c r="G23" s="1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customHeight="1" spans="1:256">
      <c r="A24" s="32"/>
      <c r="B24" s="18"/>
      <c r="C24" s="32"/>
      <c r="D24" s="18"/>
      <c r="E24" s="26" t="s">
        <v>42</v>
      </c>
      <c r="F24" s="22">
        <v>27.67</v>
      </c>
      <c r="G24" s="1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customHeight="1" spans="1:256">
      <c r="A25" s="32"/>
      <c r="B25" s="18"/>
      <c r="C25" s="35"/>
      <c r="D25" s="18"/>
      <c r="E25" s="26" t="s">
        <v>43</v>
      </c>
      <c r="F25" s="22">
        <v>0</v>
      </c>
      <c r="G25" s="1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customHeight="1" spans="1:256">
      <c r="A26" s="32"/>
      <c r="B26" s="18"/>
      <c r="C26" s="36"/>
      <c r="D26" s="18"/>
      <c r="E26" s="37" t="s">
        <v>44</v>
      </c>
      <c r="F26" s="22">
        <v>0</v>
      </c>
      <c r="G26" s="1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="2" customFormat="1" customHeight="1" spans="1:256">
      <c r="A27" s="32"/>
      <c r="B27" s="18"/>
      <c r="C27" s="36"/>
      <c r="D27" s="18"/>
      <c r="E27" s="26" t="s">
        <v>45</v>
      </c>
      <c r="F27" s="22">
        <v>0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="2" customFormat="1" customHeight="1" spans="1:256">
      <c r="A28" s="32"/>
      <c r="B28" s="18"/>
      <c r="C28" s="36"/>
      <c r="D28" s="18"/>
      <c r="E28" s="26" t="s">
        <v>46</v>
      </c>
      <c r="F28" s="22">
        <v>0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="2" customFormat="1" customHeight="1" spans="1:256">
      <c r="A29" s="32"/>
      <c r="B29" s="18"/>
      <c r="C29" s="38"/>
      <c r="D29" s="18"/>
      <c r="E29" s="26" t="s">
        <v>47</v>
      </c>
      <c r="F29" s="22">
        <v>0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="2" customFormat="1" customHeight="1" spans="1:256">
      <c r="A30" s="32"/>
      <c r="B30" s="18"/>
      <c r="C30" s="38"/>
      <c r="D30" s="39"/>
      <c r="E30" s="26" t="s">
        <v>48</v>
      </c>
      <c r="F30" s="22">
        <v>0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</row>
    <row r="31" s="2" customFormat="1" customHeight="1" spans="1:256">
      <c r="A31" s="32"/>
      <c r="B31" s="18"/>
      <c r="C31" s="36"/>
      <c r="D31" s="39"/>
      <c r="E31" s="26" t="s">
        <v>49</v>
      </c>
      <c r="F31" s="22">
        <v>0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</row>
    <row r="32" ht="15" customHeight="1" spans="1:256">
      <c r="A32" s="32"/>
      <c r="B32" s="18"/>
      <c r="C32" s="36"/>
      <c r="D32" s="39"/>
      <c r="E32" s="26" t="s">
        <v>50</v>
      </c>
      <c r="F32" s="18">
        <v>0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ht="15" customHeight="1" spans="1:256">
      <c r="A33" s="11"/>
      <c r="B33" s="18"/>
      <c r="C33" s="40" t="s">
        <v>51</v>
      </c>
      <c r="D33" s="41">
        <f>D5</f>
        <v>616.34</v>
      </c>
      <c r="E33" s="42" t="s">
        <v>52</v>
      </c>
      <c r="F33" s="43">
        <f>F32+F31+F30+F29+F28+F27+F26+F25+F24+F23+F22+F21+F20+F19+F18+F17+F16+F15+F14+F13+F12+F11+F10+F9+F8+F7+F6+F5</f>
        <v>616.34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</row>
    <row r="34" ht="15" customHeight="1" spans="1:256">
      <c r="A34" s="32"/>
      <c r="B34" s="18"/>
      <c r="C34" s="40"/>
      <c r="D34" s="44"/>
      <c r="E34" s="42"/>
      <c r="F34" s="41"/>
      <c r="G34" s="7"/>
      <c r="H34" s="7"/>
      <c r="I34" s="1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</row>
    <row r="35" ht="15" customHeight="1" spans="1:256">
      <c r="A35" s="17"/>
      <c r="B35" s="18"/>
      <c r="C35" s="45" t="s">
        <v>53</v>
      </c>
      <c r="D35" s="44">
        <f>B37-D33</f>
        <v>0</v>
      </c>
      <c r="E35" s="46" t="s">
        <v>53</v>
      </c>
      <c r="F35" s="41">
        <f>B37-F33</f>
        <v>0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ht="14.25" customHeight="1" spans="1:256">
      <c r="A36" s="47"/>
      <c r="B36" s="18"/>
      <c r="C36" s="48"/>
      <c r="D36" s="44"/>
      <c r="E36" s="42"/>
      <c r="F36" s="4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ht="14.25" customHeight="1" spans="1:256">
      <c r="A37" s="11" t="s">
        <v>54</v>
      </c>
      <c r="B37" s="18">
        <f>B5</f>
        <v>616.34</v>
      </c>
      <c r="C37" s="40" t="s">
        <v>55</v>
      </c>
      <c r="D37" s="44">
        <f>D33+D35</f>
        <v>616.34</v>
      </c>
      <c r="E37" s="49" t="s">
        <v>56</v>
      </c>
      <c r="F37" s="44">
        <f>F33+F35</f>
        <v>616.34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s="2" customFormat="1" ht="15.75" customHeight="1" spans="1:256">
      <c r="A38" s="50"/>
      <c r="B38" s="51"/>
      <c r="C38" s="50"/>
      <c r="D38" s="51"/>
      <c r="E38" s="16"/>
      <c r="F38" s="16"/>
      <c r="G38" s="16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  <c r="ID38" s="52"/>
      <c r="IE38" s="52"/>
      <c r="IF38" s="52"/>
      <c r="IG38" s="52"/>
      <c r="IH38" s="52"/>
      <c r="II38" s="52"/>
      <c r="IJ38" s="52"/>
      <c r="IK38" s="52"/>
      <c r="IL38" s="52"/>
      <c r="IM38" s="52"/>
      <c r="IN38" s="52"/>
      <c r="IO38" s="52"/>
      <c r="IP38" s="52"/>
      <c r="IQ38" s="52"/>
      <c r="IR38" s="52"/>
      <c r="IS38" s="52"/>
      <c r="IT38" s="52"/>
      <c r="IU38" s="52"/>
      <c r="IV38" s="52"/>
    </row>
    <row r="39" ht="13.5" customHeight="1" spans="1:256">
      <c r="A39" s="51"/>
      <c r="B39" s="51"/>
      <c r="C39" s="51"/>
      <c r="D39" s="51"/>
      <c r="E39" s="7"/>
      <c r="F39" s="16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ht="14.25" spans="1:256">
      <c r="A40" s="7"/>
      <c r="B40" s="1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</row>
    <row r="44" ht="14.25" spans="1:256">
      <c r="A44" s="1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</row>
  </sheetData>
  <mergeCells count="3">
    <mergeCell ref="A1:F1"/>
    <mergeCell ref="A3:B3"/>
    <mergeCell ref="C3:F3"/>
  </mergeCells>
  <printOptions horizontalCentered="1" verticalCentered="1"/>
  <pageMargins left="0.786805555555556" right="0.393055555555556" top="0.393055555555556" bottom="0.393055555555556" header="0" footer="0.511805555555556"/>
  <pageSetup paperSize="9" orientation="landscape"/>
  <headerFooter alignWithMargins="0" scaleWithDoc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2017-01-09T08:25:06Z</dcterms:created>
  <dcterms:modified xsi:type="dcterms:W3CDTF">2017-01-09T08:25:22Z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