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85" activeTab="1"/>
  </bookViews>
  <sheets>
    <sheet name="党建经费" sheetId="1" r:id="rId1"/>
    <sheet name="履职所需辅助性事务" sheetId="2" r:id="rId2"/>
    <sheet name="购买服务经费" sheetId="3" r:id="rId3"/>
    <sheet name="业务工作、实验室运行费" sheetId="4" r:id="rId4"/>
    <sheet name="实验室检测设备及试剂购置" sheetId="5" r:id="rId5"/>
    <sheet name="业务咨询及人员培训" sheetId="6" r:id="rId6"/>
    <sheet name="整体" sheetId="7" r:id="rId7"/>
    <sheet name="附件5" sheetId="8" r:id="rId8"/>
  </sheets>
  <calcPr calcId="144525"/>
</workbook>
</file>

<file path=xl/sharedStrings.xml><?xml version="1.0" encoding="utf-8"?>
<sst xmlns="http://schemas.openxmlformats.org/spreadsheetml/2006/main" count="492" uniqueCount="177">
  <si>
    <t>2023年度党建经费项目绩效自评表</t>
  </si>
  <si>
    <t>单位名称：区公检中心                                           填报日期：2024.4.23</t>
  </si>
  <si>
    <t>项目名称</t>
  </si>
  <si>
    <t>党建经费</t>
  </si>
  <si>
    <t>主管部门</t>
  </si>
  <si>
    <t>武汉市东西湖区公共检验检测中心</t>
  </si>
  <si>
    <t>项目实施单位</t>
  </si>
  <si>
    <t>办公室</t>
  </si>
  <si>
    <t>项目类别</t>
  </si>
  <si>
    <r>
      <rPr>
        <sz val="10.5"/>
        <color indexed="8"/>
        <rFont val="宋体"/>
        <charset val="134"/>
      </rPr>
      <t xml:space="preserve">1、部门预算项目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family val="1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2、区直专项   □</t>
    </r>
  </si>
  <si>
    <t>项目属性</t>
  </si>
  <si>
    <r>
      <rPr>
        <sz val="10.5"/>
        <color indexed="8"/>
        <rFont val="宋体"/>
        <charset val="134"/>
      </rPr>
      <t xml:space="preserve">1、持续性项目     </t>
    </r>
    <r>
      <rPr>
        <sz val="11"/>
        <color indexed="8"/>
        <rFont val="Wingdings 2"/>
        <family val="1"/>
        <charset val="2"/>
      </rPr>
      <t>R</t>
    </r>
    <r>
      <rPr>
        <sz val="11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2、新增性项目 □</t>
    </r>
  </si>
  <si>
    <t>项目类型</t>
  </si>
  <si>
    <r>
      <rPr>
        <sz val="10.5"/>
        <color indexed="8"/>
        <rFont val="宋体"/>
        <charset val="134"/>
      </rPr>
      <t xml:space="preserve">1、常年性项目   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Wingdings 2"/>
        <family val="1"/>
        <charset val="2"/>
      </rPr>
      <t>R</t>
    </r>
    <r>
      <rPr>
        <sz val="11"/>
        <color indexed="8"/>
        <rFont val="宋体"/>
        <charset val="134"/>
      </rPr>
      <t xml:space="preserve"> </t>
    </r>
    <r>
      <rPr>
        <sz val="10.5"/>
        <color indexed="8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</si>
  <si>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</si>
  <si>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</si>
  <si>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</si>
  <si>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</si>
  <si>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</si>
  <si>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</si>
  <si>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indexed="8"/>
        <rFont val="宋体"/>
        <charset val="134"/>
      </rPr>
      <t>年度</t>
    </r>
    <r>
      <rPr>
        <sz val="10.5"/>
        <color indexed="8"/>
        <rFont val="宋体"/>
        <charset val="134"/>
      </rPr>
      <t xml:space="preserve">
绩效</t>
    </r>
    <r>
      <rPr>
        <sz val="10.5"/>
        <color indexed="8"/>
        <rFont val="宋体"/>
        <charset val="134"/>
      </rPr>
      <t xml:space="preserve">
目标</t>
    </r>
    <r>
      <rPr>
        <sz val="10.5"/>
        <color indexed="8"/>
        <rFont val="宋体"/>
        <charset val="134"/>
      </rPr>
      <t xml:space="preserve">
（</t>
    </r>
    <r>
      <rPr>
        <sz val="10"/>
        <color indexed="8"/>
        <rFont val="宋体"/>
        <charset val="134"/>
      </rPr>
      <t>80</t>
    </r>
    <r>
      <rPr>
        <sz val="10.5"/>
        <color indexed="8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</si>
  <si>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</si>
  <si>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</si>
  <si>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</si>
  <si>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</si>
  <si>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</si>
  <si>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</si>
  <si>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</si>
  <si>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</si>
  <si>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保障党员人员　</t>
  </si>
  <si>
    <t>12人</t>
  </si>
  <si>
    <t>质量指标</t>
  </si>
  <si>
    <t>党建活动参与率</t>
  </si>
  <si>
    <t>效益指标
（20分）</t>
  </si>
  <si>
    <t>社会效益指标</t>
  </si>
  <si>
    <t>增强单位党组织凝聚力</t>
  </si>
  <si>
    <t>增强</t>
  </si>
  <si>
    <t>满意度
指标
（20分）</t>
  </si>
  <si>
    <t>服务对象满意度
指标</t>
  </si>
  <si>
    <t>党员满意度</t>
  </si>
  <si>
    <t>≧98%</t>
  </si>
  <si>
    <t>总分</t>
  </si>
  <si>
    <t>偏差大或
目标未完成
原因分析</t>
  </si>
  <si>
    <t>预算执行情况未完成原因：党建活动经费结余。</t>
  </si>
  <si>
    <t>改进措施及
结果应用方案</t>
  </si>
  <si>
    <t>合理预估活动经费，充分发挥财政资金效用。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</si>
  <si>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</si>
  <si>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</si>
  <si>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</si>
  <si>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2023年度履职所需辅助性事务项目绩效自评表</t>
  </si>
  <si>
    <t>履职所需辅助性事务</t>
  </si>
  <si>
    <t>产出指标
（60分）</t>
  </si>
  <si>
    <t>制作单位宣传视频</t>
  </si>
  <si>
    <t>1部</t>
  </si>
  <si>
    <t>办公楼物业覆盖率</t>
  </si>
  <si>
    <t>档案整理达标率</t>
  </si>
  <si>
    <t>保障单位正常运转</t>
  </si>
  <si>
    <t>提升单位公信力</t>
  </si>
  <si>
    <t>提升</t>
  </si>
  <si>
    <t>预算执行情况未完成原因：物业管理费政府采购资金结余；档案管理等尾款未支付完毕。</t>
  </si>
  <si>
    <t>无</t>
  </si>
  <si>
    <t>2023年度购买服务经费项目绩效自评表</t>
  </si>
  <si>
    <t>单位名称：区公检中心                                             填报日期：2024.4.23</t>
  </si>
  <si>
    <t>购买服务经费</t>
  </si>
  <si>
    <t>产出指标
（80分）</t>
  </si>
  <si>
    <t>保障辅助用工岗位数</t>
  </si>
  <si>
    <t>年终考核合格率</t>
  </si>
  <si>
    <t>满足单位后勤运转</t>
  </si>
  <si>
    <t>时效指标</t>
  </si>
  <si>
    <t>工资发放及时率</t>
  </si>
  <si>
    <t>2023年度业务工作、实验室运行费项目绩效自评表</t>
  </si>
  <si>
    <t>单位名称：区公检中心                                            填报日期：2024.4.23</t>
  </si>
  <si>
    <t>业务工作、实验室运行费</t>
  </si>
  <si>
    <t>各业务科室</t>
  </si>
  <si>
    <t>农产品年度抽检数量（不含瘦肉精）</t>
  </si>
  <si>
    <t>≥5000批次</t>
  </si>
  <si>
    <t>5410批次</t>
  </si>
  <si>
    <t>瘦肉精年度抽检数量</t>
  </si>
  <si>
    <t>≥20000批次　</t>
  </si>
  <si>
    <t>110064批次</t>
  </si>
  <si>
    <t>食品年检测数量</t>
  </si>
  <si>
    <t>≥3500批次</t>
  </si>
  <si>
    <t>3700批次</t>
  </si>
  <si>
    <t>计量器具年检定数量</t>
  </si>
  <si>
    <t>≥4500件</t>
  </si>
  <si>
    <t>8096件</t>
  </si>
  <si>
    <t>检测数据准确率</t>
  </si>
  <si>
    <t>保障设备无故障使用</t>
  </si>
  <si>
    <t>服务对象满意度指标</t>
  </si>
  <si>
    <t>检测服务满意度</t>
  </si>
  <si>
    <t>≥90%</t>
  </si>
  <si>
    <t>预算执行情况未完成原因：受财政资金实际拨付进度影响，部分项目资金如食品抽检费用等2023年度执行率受影响。</t>
  </si>
  <si>
    <t>中心2023年各业务超额完成全年任务，种植类农产品计划检测5000批次，实际完成5410批次；完成率108.2%。瘦肉精检测全年完成110064批次，实际抽样率5.24%；全年实验室维持正常运转，保障检测工作顺利开展。检测结果投诉质疑次数0次。仪器设备故障均在1天内完成故障响应，避免设备带病工作。优化检测流程，在5个工作日内完成检测并出具检测报告。</t>
  </si>
  <si>
    <t>2023年度实验室检测设备及试剂购置项目绩效自评表</t>
  </si>
  <si>
    <t>单位名称：区公检中心                                         填报日期：2024.4.23</t>
  </si>
  <si>
    <t>实验室检测设备及试剂购置</t>
  </si>
  <si>
    <t>试剂采购计划完成率</t>
  </si>
  <si>
    <t>实验室设备更新计划完成率</t>
  </si>
  <si>
    <t>检测设备及试剂采购验收合格率</t>
  </si>
  <si>
    <t>采购完成及时率</t>
  </si>
  <si>
    <t>提升单位检测能力</t>
  </si>
  <si>
    <t>使用人员满意度</t>
  </si>
  <si>
    <t>≥95%</t>
  </si>
  <si>
    <t>预算执行情况未完成原因：受财政资金实际拨付进度影响，部分项目资金如设备采购费用等2023年度执行率受影响。</t>
  </si>
  <si>
    <t>完成实验室试剂采购，中心全年快检任务超额完成，同时为全区基层检测站点及农贸市场快检室提供快检试剂、耗材等。采购粮食检测设备，为中心粮食检测资质扩项提供硬件设施基础，促进中心检测能力提升。未接到关于仪器设备及试剂采购、配送相关不满意投诉。</t>
  </si>
  <si>
    <t>2023年度业务咨询及人员培训项目绩效自评表</t>
  </si>
  <si>
    <t>单位名称：区公检中心                                       填报日期：2024.4.23</t>
  </si>
  <si>
    <t>业务咨询及人员培训</t>
  </si>
  <si>
    <t>中心检测员年培训学时</t>
  </si>
  <si>
    <t>≥250学时</t>
  </si>
  <si>
    <t>年培训基层检测员数量</t>
  </si>
  <si>
    <t>≥20人次</t>
  </si>
  <si>
    <t>为基层站所提供培训服务</t>
  </si>
  <si>
    <t>≥10次</t>
  </si>
  <si>
    <t>培训考核合格率</t>
  </si>
  <si>
    <t>培训服务满意度</t>
  </si>
  <si>
    <t>预算执行情况未完成原因：受财政资金实际拨付进度影响，部分项目资金如人员培训费用等2023年度执行率受影响。</t>
  </si>
  <si>
    <t>组织中心检测人员学习食品、食用农产品、粮食相关法规、检测标准方法及仪器设备的使用，组织基层检测站点、农业生产合作社及农贸市场快检人员学习农产品快检相关技术，取得较好的培训效果。</t>
  </si>
  <si>
    <t>2023年度区公检中心部门整体绩效自评表</t>
  </si>
  <si>
    <t>单位名称</t>
  </si>
  <si>
    <t>基本支出总额</t>
  </si>
  <si>
    <t>项目支出总额</t>
  </si>
  <si>
    <t>部门整体支出总额</t>
  </si>
  <si>
    <t>年度绩效目标1：
（50分）</t>
  </si>
  <si>
    <t>提高中心及基层检测人员业务水平，完成实验室设备及试剂采购，保障业务工作正常运转，完成年度检测任务</t>
  </si>
  <si>
    <t>年度
绩效
目标</t>
  </si>
  <si>
    <t>产出
指标</t>
  </si>
  <si>
    <t>中心检测员年培训学时　</t>
  </si>
  <si>
    <t>≥250学时　</t>
  </si>
  <si>
    <t>300学时</t>
  </si>
  <si>
    <t>≥20人次　</t>
  </si>
  <si>
    <t>102人</t>
  </si>
  <si>
    <t>36次</t>
  </si>
  <si>
    <t>农产品抽检数量（不含瘦肉精）</t>
  </si>
  <si>
    <t>5000批次</t>
  </si>
  <si>
    <t>瘦肉精年度抽检数量　</t>
  </si>
  <si>
    <t>20000批次</t>
  </si>
  <si>
    <t>3500批次</t>
  </si>
  <si>
    <t>效益
指标</t>
  </si>
  <si>
    <t>满意度
指标</t>
  </si>
  <si>
    <t>年度绩效目标2：
（30分）</t>
  </si>
  <si>
    <t>保障中心各项工作正常运转，完成党建、机要保密、档案整理、宣传等工作</t>
  </si>
  <si>
    <r>
      <rPr>
        <sz val="10.5"/>
        <color indexed="8"/>
        <rFont val="宋体"/>
        <charset val="134"/>
      </rPr>
      <t>制作单位宣传视频</t>
    </r>
  </si>
  <si>
    <r>
      <rPr>
        <sz val="10.5"/>
        <color indexed="8"/>
        <rFont val="宋体"/>
        <charset val="134"/>
      </rPr>
      <t>办公楼物业覆盖率</t>
    </r>
  </si>
  <si>
    <r>
      <rPr>
        <sz val="10.5"/>
        <color indexed="8"/>
        <rFont val="宋体"/>
        <charset val="134"/>
      </rPr>
      <t>保障党员人员</t>
    </r>
  </si>
  <si>
    <r>
      <rPr>
        <sz val="10.5"/>
        <color indexed="8"/>
        <rFont val="宋体"/>
        <charset val="134"/>
      </rPr>
      <t>保障辅助用工岗位数</t>
    </r>
  </si>
  <si>
    <t>3人</t>
  </si>
  <si>
    <t>档案整理达标率　</t>
  </si>
  <si>
    <t>党建活动参与率　</t>
  </si>
  <si>
    <t>辅助用工年终考核合格率</t>
  </si>
  <si>
    <t>提升单位公信力　</t>
  </si>
  <si>
    <t>增强单位党组织凝聚力　</t>
  </si>
  <si>
    <t>预算执行情况未完成原因：1.部分项目政府采购资金结余；2.受财政资金实际拨付进度影响，部分项目资金如食品抽检经费、设备采购经费、人员培训经费等2023年度执行率受影响。</t>
  </si>
  <si>
    <t>加强资金预算管理，科学制定资金使用计划，并合理使用项目资金，充分发挥财政资金效益。</t>
  </si>
  <si>
    <t>2023年度区公检中心部门项目绩效自评情况汇总表</t>
  </si>
  <si>
    <t>填表人：</t>
  </si>
  <si>
    <t>柳红梅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</si>
  <si>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</si>
  <si>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</si>
  <si>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</si>
  <si>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</si>
  <si>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</si>
  <si>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</si>
  <si>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</si>
  <si>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</si>
  <si>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</si>
  <si>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</si>
  <si>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</si>
  <si>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</si>
  <si>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</si>
  <si>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效益指标
（30分）</t>
  </si>
  <si>
    <t>满意度指标
（10分）</t>
  </si>
  <si>
    <t>合计</t>
  </si>
  <si>
    <t>公检中心</t>
  </si>
  <si>
    <t>部门整体绩效</t>
  </si>
  <si>
    <t>区公检中心</t>
  </si>
  <si>
    <t>-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</si>
</sst>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黑体"/>
      <family val="3"/>
      <charset val="134"/>
    </font>
    <font>
      <sz val="22"/>
      <color indexed="8"/>
      <name val="方正小标宋简体"/>
      <charset val="134"/>
    </font>
    <font>
      <sz val="22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楷体_GB2312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Wingdings 2"/>
      <family val="1"/>
      <charset val="2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0" fillId="13" borderId="0" applyProtection="0">
      <alignment vertical="center"/>
    </xf>
    <xf numFmtId="0" fontId="0" fillId="13" borderId="0" applyProtection="0">
      <alignment vertical="center"/>
    </xf>
    <xf numFmtId="0" fontId="9" fillId="14" borderId="0" applyProtection="0">
      <alignment vertical="center"/>
    </xf>
    <xf numFmtId="0" fontId="0" fillId="5" borderId="0" applyProtection="0">
      <alignment vertical="center"/>
    </xf>
    <xf numFmtId="0" fontId="0" fillId="16" borderId="0" applyProtection="0">
      <alignment vertical="center"/>
    </xf>
    <xf numFmtId="0" fontId="9" fillId="9" borderId="0" applyProtection="0">
      <alignment vertical="center"/>
    </xf>
    <xf numFmtId="0" fontId="0" fillId="3" borderId="0" applyProtection="0">
      <alignment vertical="center"/>
    </xf>
    <xf numFmtId="0" fontId="12" fillId="0" borderId="13" applyProtection="0">
      <alignment vertical="center"/>
    </xf>
    <xf numFmtId="0" fontId="16" fillId="0" borderId="0" applyProtection="0">
      <alignment vertical="center"/>
    </xf>
    <xf numFmtId="0" fontId="17" fillId="0" borderId="14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3" fillId="0" borderId="15" applyProtection="0">
      <alignment vertical="center"/>
    </xf>
    <xf numFmtId="42" fontId="0" fillId="0" borderId="0" applyProtection="0">
      <alignment vertical="center"/>
    </xf>
    <xf numFmtId="0" fontId="9" fillId="3" borderId="0" applyProtection="0">
      <alignment vertical="center"/>
    </xf>
    <xf numFmtId="0" fontId="14" fillId="0" borderId="0" applyProtection="0">
      <alignment vertical="center"/>
    </xf>
    <xf numFmtId="0" fontId="0" fillId="3" borderId="0" applyProtection="0">
      <alignment vertical="center"/>
    </xf>
    <xf numFmtId="0" fontId="9" fillId="5" borderId="0" applyProtection="0">
      <alignment vertical="center"/>
    </xf>
    <xf numFmtId="0" fontId="18" fillId="0" borderId="15" applyProtection="0">
      <alignment vertical="center"/>
    </xf>
    <xf numFmtId="0" fontId="19" fillId="0" borderId="0" applyProtection="0">
      <alignment vertical="center"/>
    </xf>
    <xf numFmtId="0" fontId="0" fillId="15" borderId="0" applyProtection="0">
      <alignment vertical="center"/>
    </xf>
    <xf numFmtId="44" fontId="0" fillId="0" borderId="0" applyProtection="0">
      <alignment vertical="center"/>
    </xf>
    <xf numFmtId="0" fontId="0" fillId="10" borderId="0" applyProtection="0">
      <alignment vertical="center"/>
    </xf>
    <xf numFmtId="0" fontId="22" fillId="15" borderId="16" applyProtection="0">
      <alignment vertical="center"/>
    </xf>
    <xf numFmtId="0" fontId="13" fillId="0" borderId="0" applyProtection="0">
      <alignment vertical="center"/>
    </xf>
    <xf numFmtId="41" fontId="0" fillId="0" borderId="0" applyProtection="0">
      <alignment vertical="center"/>
    </xf>
    <xf numFmtId="0" fontId="9" fillId="12" borderId="0" applyProtection="0">
      <alignment vertical="center"/>
    </xf>
    <xf numFmtId="0" fontId="0" fillId="11" borderId="0" applyProtection="0">
      <alignment vertical="center"/>
    </xf>
    <xf numFmtId="0" fontId="9" fillId="14" borderId="0" applyProtection="0">
      <alignment vertical="center"/>
    </xf>
    <xf numFmtId="0" fontId="20" fillId="3" borderId="16" applyProtection="0">
      <alignment vertical="center"/>
    </xf>
    <xf numFmtId="0" fontId="24" fillId="15" borderId="18" applyProtection="0">
      <alignment vertical="center"/>
    </xf>
    <xf numFmtId="0" fontId="25" fillId="2" borderId="19" applyProtection="0">
      <alignment vertical="center"/>
    </xf>
    <xf numFmtId="0" fontId="21" fillId="0" borderId="17" applyProtection="0">
      <alignment vertical="center"/>
    </xf>
    <xf numFmtId="0" fontId="9" fillId="5" borderId="0" applyProtection="0">
      <alignment vertical="center"/>
    </xf>
    <xf numFmtId="0" fontId="9" fillId="11" borderId="0" applyProtection="0">
      <alignment vertical="center"/>
    </xf>
    <xf numFmtId="0" fontId="0" fillId="10" borderId="12" applyProtection="0">
      <alignment vertical="center"/>
    </xf>
    <xf numFmtId="0" fontId="11" fillId="0" borderId="0" applyProtection="0">
      <alignment vertical="center"/>
    </xf>
    <xf numFmtId="0" fontId="15" fillId="13" borderId="0" applyProtection="0">
      <alignment vertical="center"/>
    </xf>
    <xf numFmtId="0" fontId="12" fillId="0" borderId="0" applyProtection="0">
      <alignment vertical="center"/>
    </xf>
    <xf numFmtId="0" fontId="9" fillId="9" borderId="0" applyProtection="0">
      <alignment vertical="center"/>
    </xf>
    <xf numFmtId="0" fontId="10" fillId="8" borderId="0" applyProtection="0">
      <alignment vertical="center"/>
    </xf>
    <xf numFmtId="0" fontId="0" fillId="7" borderId="0" applyProtection="0">
      <alignment vertical="center"/>
    </xf>
    <xf numFmtId="0" fontId="10" fillId="4" borderId="0" applyProtection="0">
      <alignment vertical="center"/>
    </xf>
    <xf numFmtId="0" fontId="9" fillId="6" borderId="0" applyProtection="0">
      <alignment vertical="center"/>
    </xf>
    <xf numFmtId="0" fontId="0" fillId="5" borderId="0" applyProtection="0">
      <alignment vertical="center"/>
    </xf>
    <xf numFmtId="0" fontId="9" fillId="4" borderId="0" applyProtection="0">
      <alignment vertical="center"/>
    </xf>
    <xf numFmtId="0" fontId="0" fillId="3" borderId="0" applyProtection="0">
      <alignment vertical="center"/>
    </xf>
    <xf numFmtId="0" fontId="9" fillId="2" borderId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right" vertical="center"/>
    </xf>
    <xf numFmtId="176" fontId="0" fillId="0" borderId="3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/>
    </xf>
    <xf numFmtId="10" fontId="7" fillId="0" borderId="3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19"/>
  <sheetViews>
    <sheetView topLeftCell="A4" workbookViewId="0">
      <selection activeCell="C17" sqref="C17:H17"/>
    </sheetView>
  </sheetViews>
  <sheetFormatPr defaultColWidth="9" defaultRowHeight="13.5" customHeight="1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1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2</v>
      </c>
      <c r="B3" s="25"/>
      <c r="C3" s="25" t="s">
        <v>3</v>
      </c>
      <c r="D3" s="25"/>
      <c r="E3" s="25"/>
      <c r="F3" s="25"/>
      <c r="G3" s="25"/>
      <c r="H3" s="25"/>
    </row>
    <row r="4" ht="30" customHeight="1" spans="1:8">
      <c r="A4" s="25" t="s">
        <v>4</v>
      </c>
      <c r="B4" s="25"/>
      <c r="C4" s="26" t="s">
        <v>5</v>
      </c>
      <c r="D4" s="26"/>
      <c r="E4" s="26"/>
      <c r="F4" s="25" t="s">
        <v>6</v>
      </c>
      <c r="G4" s="25"/>
      <c r="H4" s="25" t="s">
        <v>7</v>
      </c>
    </row>
    <row r="5" ht="30" customHeight="1" spans="1:8">
      <c r="A5" s="25" t="s">
        <v>8</v>
      </c>
      <c r="B5" s="25"/>
      <c r="C5" s="26" t="s">
        <v>9</v>
      </c>
      <c r="D5" s="26"/>
      <c r="E5" s="26"/>
      <c r="F5" s="26"/>
      <c r="G5" s="26"/>
      <c r="H5" s="26"/>
    </row>
    <row r="6" ht="30" customHeight="1" spans="1:8">
      <c r="A6" s="25" t="s">
        <v>10</v>
      </c>
      <c r="B6" s="25"/>
      <c r="C6" s="26" t="s">
        <v>11</v>
      </c>
      <c r="D6" s="26"/>
      <c r="E6" s="26"/>
      <c r="F6" s="26"/>
      <c r="G6" s="26"/>
      <c r="H6" s="26"/>
    </row>
    <row r="7" ht="30" customHeight="1" spans="1:8">
      <c r="A7" s="25" t="s">
        <v>12</v>
      </c>
      <c r="B7" s="25"/>
      <c r="C7" s="26" t="s">
        <v>13</v>
      </c>
      <c r="D7" s="26"/>
      <c r="E7" s="26"/>
      <c r="F7" s="26"/>
      <c r="G7" s="26"/>
      <c r="H7" s="26"/>
    </row>
    <row r="8" ht="30" customHeight="1" spans="1:8">
      <c r="A8" s="27" t="s">
        <v>14</v>
      </c>
      <c r="B8" s="28"/>
      <c r="C8" s="25"/>
      <c r="D8" s="25" t="s">
        <v>15</v>
      </c>
      <c r="E8" s="25" t="s">
        <v>16</v>
      </c>
      <c r="F8" s="25" t="s">
        <v>17</v>
      </c>
      <c r="G8" s="27" t="s">
        <v>18</v>
      </c>
      <c r="H8" s="28"/>
    </row>
    <row r="9" ht="30" customHeight="1" spans="1:8">
      <c r="A9" s="29"/>
      <c r="B9" s="30"/>
      <c r="C9" s="25" t="s">
        <v>19</v>
      </c>
      <c r="D9" s="25">
        <v>0.24</v>
      </c>
      <c r="E9" s="25">
        <v>0.21</v>
      </c>
      <c r="F9" s="45">
        <f>E9/D9</f>
        <v>0.875</v>
      </c>
      <c r="G9" s="25">
        <f>F9*20</f>
        <v>17.5</v>
      </c>
      <c r="H9" s="25"/>
    </row>
    <row r="10" ht="30" customHeight="1" spans="1:8">
      <c r="A10" s="36" t="s">
        <v>20</v>
      </c>
      <c r="B10" s="25" t="s">
        <v>21</v>
      </c>
      <c r="C10" s="25" t="s">
        <v>22</v>
      </c>
      <c r="D10" s="25" t="s">
        <v>23</v>
      </c>
      <c r="E10" s="25"/>
      <c r="F10" s="25" t="s">
        <v>24</v>
      </c>
      <c r="G10" s="25" t="s">
        <v>25</v>
      </c>
      <c r="H10" s="25" t="s">
        <v>26</v>
      </c>
    </row>
    <row r="11" ht="37" customHeight="1" spans="1:8">
      <c r="A11" s="34"/>
      <c r="B11" s="36" t="s">
        <v>27</v>
      </c>
      <c r="C11" s="25" t="s">
        <v>28</v>
      </c>
      <c r="D11" s="25" t="s">
        <v>29</v>
      </c>
      <c r="E11" s="25"/>
      <c r="F11" s="25" t="s">
        <v>30</v>
      </c>
      <c r="G11" s="25" t="s">
        <v>30</v>
      </c>
      <c r="H11" s="25">
        <v>20</v>
      </c>
    </row>
    <row r="12" ht="39" customHeight="1" spans="1:8">
      <c r="A12" s="34"/>
      <c r="B12" s="34"/>
      <c r="C12" s="25" t="s">
        <v>31</v>
      </c>
      <c r="D12" s="25" t="s">
        <v>32</v>
      </c>
      <c r="E12" s="25"/>
      <c r="F12" s="48">
        <v>1</v>
      </c>
      <c r="G12" s="48">
        <v>1</v>
      </c>
      <c r="H12" s="25">
        <v>20</v>
      </c>
    </row>
    <row r="13" ht="48" customHeight="1" spans="1:8">
      <c r="A13" s="34"/>
      <c r="B13" s="36" t="s">
        <v>33</v>
      </c>
      <c r="C13" s="25" t="s">
        <v>34</v>
      </c>
      <c r="D13" s="25" t="s">
        <v>35</v>
      </c>
      <c r="E13" s="25"/>
      <c r="F13" s="25" t="s">
        <v>36</v>
      </c>
      <c r="G13" s="25" t="s">
        <v>36</v>
      </c>
      <c r="H13" s="25">
        <v>20</v>
      </c>
    </row>
    <row r="14" ht="51" customHeight="1" spans="1:8">
      <c r="A14" s="34"/>
      <c r="B14" s="36" t="s">
        <v>37</v>
      </c>
      <c r="C14" s="25" t="s">
        <v>38</v>
      </c>
      <c r="D14" s="25" t="s">
        <v>39</v>
      </c>
      <c r="E14" s="25"/>
      <c r="F14" s="25" t="s">
        <v>40</v>
      </c>
      <c r="G14" s="25" t="s">
        <v>40</v>
      </c>
      <c r="H14" s="25">
        <v>20</v>
      </c>
    </row>
    <row r="15" ht="30" customHeight="1" spans="1:8">
      <c r="A15" s="25" t="s">
        <v>41</v>
      </c>
      <c r="B15" s="25">
        <v>97.5</v>
      </c>
      <c r="C15" s="25"/>
      <c r="D15" s="25"/>
      <c r="E15" s="25"/>
      <c r="F15" s="25"/>
      <c r="G15" s="25"/>
      <c r="H15" s="25"/>
    </row>
    <row r="16" ht="180" customHeight="1" spans="1:8">
      <c r="A16" s="25" t="s">
        <v>42</v>
      </c>
      <c r="B16" s="25"/>
      <c r="C16" s="26" t="s">
        <v>43</v>
      </c>
      <c r="D16" s="26"/>
      <c r="E16" s="26"/>
      <c r="F16" s="26"/>
      <c r="G16" s="26"/>
      <c r="H16" s="26"/>
    </row>
    <row r="17" ht="180" customHeight="1" spans="1:8">
      <c r="A17" s="25" t="s">
        <v>44</v>
      </c>
      <c r="B17" s="25"/>
      <c r="C17" s="26" t="s">
        <v>45</v>
      </c>
      <c r="D17" s="26"/>
      <c r="E17" s="26"/>
      <c r="F17" s="26"/>
      <c r="G17" s="26"/>
      <c r="H17" s="26"/>
    </row>
    <row r="18" ht="180" customHeight="1" spans="1:8">
      <c r="A18" s="25" t="s">
        <v>46</v>
      </c>
      <c r="B18" s="25"/>
      <c r="C18" s="25" t="s">
        <v>47</v>
      </c>
      <c r="D18" s="25"/>
      <c r="E18" s="25"/>
      <c r="F18" s="25"/>
      <c r="G18" s="25"/>
      <c r="H18" s="25"/>
    </row>
    <row r="19" ht="134.1" customHeight="1" spans="1:8">
      <c r="A19" s="43" t="s">
        <v>48</v>
      </c>
      <c r="B19" s="44"/>
      <c r="C19" s="44"/>
      <c r="D19" s="44"/>
      <c r="E19" s="44"/>
      <c r="F19" s="44"/>
      <c r="G19" s="44"/>
      <c r="H19" s="44"/>
    </row>
  </sheetData>
  <mergeCells count="3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B15:H15"/>
    <mergeCell ref="A16:B16"/>
    <mergeCell ref="C16:H16"/>
    <mergeCell ref="A17:B17"/>
    <mergeCell ref="C17:H17"/>
    <mergeCell ref="A18:B18"/>
    <mergeCell ref="C18:H18"/>
    <mergeCell ref="A19:H19"/>
    <mergeCell ref="A10:A14"/>
    <mergeCell ref="B11:B12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0"/>
  <sheetViews>
    <sheetView tabSelected="1" workbookViewId="0">
      <selection activeCell="L10" sqref="L10"/>
    </sheetView>
  </sheetViews>
  <sheetFormatPr defaultColWidth="9" defaultRowHeight="13.5" customHeight="1" outlineLevelCol="7"/>
  <cols>
    <col min="3" max="3" width="10.7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49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1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2</v>
      </c>
      <c r="B3" s="25"/>
      <c r="C3" s="25" t="s">
        <v>50</v>
      </c>
      <c r="D3" s="25"/>
      <c r="E3" s="25"/>
      <c r="F3" s="25"/>
      <c r="G3" s="25"/>
      <c r="H3" s="25"/>
    </row>
    <row r="4" ht="30" customHeight="1" spans="1:8">
      <c r="A4" s="25" t="s">
        <v>4</v>
      </c>
      <c r="B4" s="25"/>
      <c r="C4" s="26" t="s">
        <v>5</v>
      </c>
      <c r="D4" s="26"/>
      <c r="E4" s="26"/>
      <c r="F4" s="25" t="s">
        <v>6</v>
      </c>
      <c r="G4" s="25"/>
      <c r="H4" s="25" t="s">
        <v>7</v>
      </c>
    </row>
    <row r="5" ht="30" customHeight="1" spans="1:8">
      <c r="A5" s="25" t="s">
        <v>8</v>
      </c>
      <c r="B5" s="25"/>
      <c r="C5" s="26" t="s">
        <v>9</v>
      </c>
      <c r="D5" s="26"/>
      <c r="E5" s="26"/>
      <c r="F5" s="26"/>
      <c r="G5" s="26"/>
      <c r="H5" s="26"/>
    </row>
    <row r="6" ht="30" customHeight="1" spans="1:8">
      <c r="A6" s="25" t="s">
        <v>10</v>
      </c>
      <c r="B6" s="25"/>
      <c r="C6" s="26" t="s">
        <v>11</v>
      </c>
      <c r="D6" s="26"/>
      <c r="E6" s="26"/>
      <c r="F6" s="26"/>
      <c r="G6" s="26"/>
      <c r="H6" s="26"/>
    </row>
    <row r="7" ht="30" customHeight="1" spans="1:8">
      <c r="A7" s="25" t="s">
        <v>12</v>
      </c>
      <c r="B7" s="25"/>
      <c r="C7" s="26" t="s">
        <v>13</v>
      </c>
      <c r="D7" s="26"/>
      <c r="E7" s="26"/>
      <c r="F7" s="26"/>
      <c r="G7" s="26"/>
      <c r="H7" s="26"/>
    </row>
    <row r="8" ht="30" customHeight="1" spans="1:8">
      <c r="A8" s="27" t="s">
        <v>14</v>
      </c>
      <c r="B8" s="28"/>
      <c r="C8" s="25"/>
      <c r="D8" s="25" t="s">
        <v>15</v>
      </c>
      <c r="E8" s="25" t="s">
        <v>16</v>
      </c>
      <c r="F8" s="25" t="s">
        <v>17</v>
      </c>
      <c r="G8" s="27" t="s">
        <v>18</v>
      </c>
      <c r="H8" s="28"/>
    </row>
    <row r="9" ht="30" customHeight="1" spans="1:8">
      <c r="A9" s="29"/>
      <c r="B9" s="30"/>
      <c r="C9" s="25" t="s">
        <v>19</v>
      </c>
      <c r="D9" s="25">
        <v>113.4</v>
      </c>
      <c r="E9" s="25">
        <v>102.35</v>
      </c>
      <c r="F9" s="45">
        <f>E9/D9</f>
        <v>0.902557319223986</v>
      </c>
      <c r="G9" s="31">
        <f>F9*20</f>
        <v>18.0511463844797</v>
      </c>
      <c r="H9" s="31"/>
    </row>
    <row r="10" ht="30" customHeight="1" spans="1:8">
      <c r="A10" s="36" t="s">
        <v>20</v>
      </c>
      <c r="B10" s="25" t="s">
        <v>21</v>
      </c>
      <c r="C10" s="25" t="s">
        <v>22</v>
      </c>
      <c r="D10" s="25" t="s">
        <v>23</v>
      </c>
      <c r="E10" s="25"/>
      <c r="F10" s="25" t="s">
        <v>24</v>
      </c>
      <c r="G10" s="25" t="s">
        <v>25</v>
      </c>
      <c r="H10" s="25" t="s">
        <v>26</v>
      </c>
    </row>
    <row r="11" ht="30" customHeight="1" spans="1:8">
      <c r="A11" s="34"/>
      <c r="B11" s="36" t="s">
        <v>51</v>
      </c>
      <c r="C11" s="25" t="s">
        <v>28</v>
      </c>
      <c r="D11" s="25" t="s">
        <v>52</v>
      </c>
      <c r="E11" s="25"/>
      <c r="F11" s="25" t="s">
        <v>53</v>
      </c>
      <c r="G11" s="25" t="s">
        <v>53</v>
      </c>
      <c r="H11" s="25">
        <v>15</v>
      </c>
    </row>
    <row r="12" ht="30" customHeight="1" spans="1:8">
      <c r="A12" s="34"/>
      <c r="B12" s="34"/>
      <c r="C12" s="25" t="s">
        <v>28</v>
      </c>
      <c r="D12" s="25" t="s">
        <v>54</v>
      </c>
      <c r="E12" s="25"/>
      <c r="F12" s="48">
        <v>1</v>
      </c>
      <c r="G12" s="48">
        <v>1</v>
      </c>
      <c r="H12" s="25">
        <v>15</v>
      </c>
    </row>
    <row r="13" ht="30" customHeight="1" spans="1:8">
      <c r="A13" s="34"/>
      <c r="B13" s="34"/>
      <c r="C13" s="25" t="s">
        <v>31</v>
      </c>
      <c r="D13" s="25" t="s">
        <v>55</v>
      </c>
      <c r="E13" s="25"/>
      <c r="F13" s="48">
        <v>1</v>
      </c>
      <c r="G13" s="48">
        <v>1</v>
      </c>
      <c r="H13" s="25">
        <v>15</v>
      </c>
    </row>
    <row r="14" ht="30" customHeight="1" spans="1:8">
      <c r="A14" s="34"/>
      <c r="B14" s="35"/>
      <c r="C14" s="25" t="s">
        <v>31</v>
      </c>
      <c r="D14" s="25" t="s">
        <v>56</v>
      </c>
      <c r="E14" s="25"/>
      <c r="F14" s="48">
        <v>1</v>
      </c>
      <c r="G14" s="48">
        <v>1</v>
      </c>
      <c r="H14" s="25">
        <v>15</v>
      </c>
    </row>
    <row r="15" ht="30" customHeight="1" spans="1:8">
      <c r="A15" s="34"/>
      <c r="B15" s="36" t="s">
        <v>33</v>
      </c>
      <c r="C15" s="25" t="s">
        <v>34</v>
      </c>
      <c r="D15" s="25" t="s">
        <v>57</v>
      </c>
      <c r="E15" s="25"/>
      <c r="F15" s="25" t="s">
        <v>58</v>
      </c>
      <c r="G15" s="25" t="s">
        <v>58</v>
      </c>
      <c r="H15" s="25">
        <v>20</v>
      </c>
    </row>
    <row r="16" ht="30" customHeight="1" spans="1:8">
      <c r="A16" s="25" t="s">
        <v>41</v>
      </c>
      <c r="B16" s="25">
        <v>98.05</v>
      </c>
      <c r="C16" s="25"/>
      <c r="D16" s="25"/>
      <c r="E16" s="25"/>
      <c r="F16" s="25"/>
      <c r="G16" s="25"/>
      <c r="H16" s="25"/>
    </row>
    <row r="17" ht="180" customHeight="1" spans="1:8">
      <c r="A17" s="25" t="s">
        <v>42</v>
      </c>
      <c r="B17" s="25"/>
      <c r="C17" s="26" t="s">
        <v>59</v>
      </c>
      <c r="D17" s="26"/>
      <c r="E17" s="26"/>
      <c r="F17" s="26"/>
      <c r="G17" s="26"/>
      <c r="H17" s="26"/>
    </row>
    <row r="18" ht="180" customHeight="1" spans="1:8">
      <c r="A18" s="25" t="s">
        <v>44</v>
      </c>
      <c r="B18" s="25"/>
      <c r="C18" s="26" t="s">
        <v>60</v>
      </c>
      <c r="D18" s="26"/>
      <c r="E18" s="26"/>
      <c r="F18" s="26"/>
      <c r="G18" s="26"/>
      <c r="H18" s="26"/>
    </row>
    <row r="19" ht="180" customHeight="1" spans="1:8">
      <c r="A19" s="25" t="s">
        <v>46</v>
      </c>
      <c r="B19" s="25"/>
      <c r="C19" s="25" t="s">
        <v>47</v>
      </c>
      <c r="D19" s="25"/>
      <c r="E19" s="25"/>
      <c r="F19" s="25"/>
      <c r="G19" s="25"/>
      <c r="H19" s="25"/>
    </row>
    <row r="20" ht="134.1" customHeight="1" spans="1:8">
      <c r="A20" s="43" t="s">
        <v>48</v>
      </c>
      <c r="B20" s="44"/>
      <c r="C20" s="44"/>
      <c r="D20" s="44"/>
      <c r="E20" s="44"/>
      <c r="F20" s="44"/>
      <c r="G20" s="44"/>
      <c r="H20" s="44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20:H20"/>
    <mergeCell ref="A10:A15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19"/>
  <sheetViews>
    <sheetView workbookViewId="0">
      <selection activeCell="C7" sqref="C7:H7"/>
    </sheetView>
  </sheetViews>
  <sheetFormatPr defaultColWidth="9" defaultRowHeight="13.5" customHeight="1" outlineLevelCol="7"/>
  <cols>
    <col min="3" max="3" width="11.87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61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62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2</v>
      </c>
      <c r="B3" s="25"/>
      <c r="C3" s="25" t="s">
        <v>63</v>
      </c>
      <c r="D3" s="25"/>
      <c r="E3" s="25"/>
      <c r="F3" s="25"/>
      <c r="G3" s="25"/>
      <c r="H3" s="25"/>
    </row>
    <row r="4" ht="30" customHeight="1" spans="1:8">
      <c r="A4" s="25" t="s">
        <v>4</v>
      </c>
      <c r="B4" s="25"/>
      <c r="C4" s="26" t="s">
        <v>5</v>
      </c>
      <c r="D4" s="26"/>
      <c r="E4" s="26"/>
      <c r="F4" s="25" t="s">
        <v>6</v>
      </c>
      <c r="G4" s="25"/>
      <c r="H4" s="25" t="s">
        <v>7</v>
      </c>
    </row>
    <row r="5" ht="30" customHeight="1" spans="1:8">
      <c r="A5" s="25" t="s">
        <v>8</v>
      </c>
      <c r="B5" s="25"/>
      <c r="C5" s="26" t="s">
        <v>9</v>
      </c>
      <c r="D5" s="26"/>
      <c r="E5" s="26"/>
      <c r="F5" s="26"/>
      <c r="G5" s="26"/>
      <c r="H5" s="26"/>
    </row>
    <row r="6" ht="30" customHeight="1" spans="1:8">
      <c r="A6" s="25" t="s">
        <v>10</v>
      </c>
      <c r="B6" s="25"/>
      <c r="C6" s="26" t="s">
        <v>11</v>
      </c>
      <c r="D6" s="26"/>
      <c r="E6" s="26"/>
      <c r="F6" s="26"/>
      <c r="G6" s="26"/>
      <c r="H6" s="26"/>
    </row>
    <row r="7" ht="30" customHeight="1" spans="1:8">
      <c r="A7" s="25" t="s">
        <v>12</v>
      </c>
      <c r="B7" s="25"/>
      <c r="C7" s="26" t="s">
        <v>13</v>
      </c>
      <c r="D7" s="26"/>
      <c r="E7" s="26"/>
      <c r="F7" s="26"/>
      <c r="G7" s="26"/>
      <c r="H7" s="26"/>
    </row>
    <row r="8" ht="39" customHeight="1" spans="1:8">
      <c r="A8" s="27" t="s">
        <v>14</v>
      </c>
      <c r="B8" s="28"/>
      <c r="C8" s="25"/>
      <c r="D8" s="25" t="s">
        <v>15</v>
      </c>
      <c r="E8" s="25" t="s">
        <v>16</v>
      </c>
      <c r="F8" s="25" t="s">
        <v>17</v>
      </c>
      <c r="G8" s="27" t="s">
        <v>18</v>
      </c>
      <c r="H8" s="28"/>
    </row>
    <row r="9" ht="39" customHeight="1" spans="1:8">
      <c r="A9" s="29"/>
      <c r="B9" s="30"/>
      <c r="C9" s="25" t="s">
        <v>19</v>
      </c>
      <c r="D9" s="25">
        <v>28.42</v>
      </c>
      <c r="E9" s="25">
        <v>28.22</v>
      </c>
      <c r="F9" s="45">
        <f>E9/D9</f>
        <v>0.992962702322308</v>
      </c>
      <c r="G9" s="31">
        <f>F9*20</f>
        <v>19.8592540464462</v>
      </c>
      <c r="H9" s="31"/>
    </row>
    <row r="10" ht="36" customHeight="1" spans="1:8">
      <c r="A10" s="36" t="s">
        <v>20</v>
      </c>
      <c r="B10" s="25" t="s">
        <v>21</v>
      </c>
      <c r="C10" s="25" t="s">
        <v>22</v>
      </c>
      <c r="D10" s="25" t="s">
        <v>23</v>
      </c>
      <c r="E10" s="25"/>
      <c r="F10" s="25" t="s">
        <v>24</v>
      </c>
      <c r="G10" s="25" t="s">
        <v>25</v>
      </c>
      <c r="H10" s="25" t="s">
        <v>26</v>
      </c>
    </row>
    <row r="11" ht="36" customHeight="1" spans="1:8">
      <c r="A11" s="34"/>
      <c r="B11" s="36" t="s">
        <v>64</v>
      </c>
      <c r="C11" s="25" t="s">
        <v>28</v>
      </c>
      <c r="D11" s="25" t="s">
        <v>65</v>
      </c>
      <c r="E11" s="25"/>
      <c r="F11" s="25">
        <v>3</v>
      </c>
      <c r="G11" s="25">
        <v>3</v>
      </c>
      <c r="H11" s="25">
        <v>20</v>
      </c>
    </row>
    <row r="12" ht="36" customHeight="1" spans="1:8">
      <c r="A12" s="34"/>
      <c r="B12" s="34"/>
      <c r="C12" s="25" t="s">
        <v>31</v>
      </c>
      <c r="D12" s="25" t="s">
        <v>66</v>
      </c>
      <c r="E12" s="25"/>
      <c r="F12" s="48">
        <v>1</v>
      </c>
      <c r="G12" s="48">
        <v>1</v>
      </c>
      <c r="H12" s="25">
        <v>20</v>
      </c>
    </row>
    <row r="13" ht="36" customHeight="1" spans="1:8">
      <c r="A13" s="34"/>
      <c r="B13" s="34"/>
      <c r="C13" s="25" t="s">
        <v>31</v>
      </c>
      <c r="D13" s="25" t="s">
        <v>67</v>
      </c>
      <c r="E13" s="25"/>
      <c r="F13" s="48">
        <v>1</v>
      </c>
      <c r="G13" s="48">
        <v>1</v>
      </c>
      <c r="H13" s="25">
        <v>20</v>
      </c>
    </row>
    <row r="14" ht="36" customHeight="1" spans="1:8">
      <c r="A14" s="34"/>
      <c r="B14" s="35"/>
      <c r="C14" s="25" t="s">
        <v>68</v>
      </c>
      <c r="D14" s="25" t="s">
        <v>69</v>
      </c>
      <c r="E14" s="25"/>
      <c r="F14" s="48">
        <v>1</v>
      </c>
      <c r="G14" s="48">
        <v>1</v>
      </c>
      <c r="H14" s="25">
        <v>20</v>
      </c>
    </row>
    <row r="15" ht="30" customHeight="1" spans="1:8">
      <c r="A15" s="25" t="s">
        <v>41</v>
      </c>
      <c r="B15" s="25">
        <v>99.86</v>
      </c>
      <c r="C15" s="25"/>
      <c r="D15" s="25"/>
      <c r="E15" s="25"/>
      <c r="F15" s="25"/>
      <c r="G15" s="25"/>
      <c r="H15" s="25"/>
    </row>
    <row r="16" ht="180" customHeight="1" spans="1:8">
      <c r="A16" s="25" t="s">
        <v>42</v>
      </c>
      <c r="B16" s="25"/>
      <c r="C16" s="26" t="s">
        <v>60</v>
      </c>
      <c r="D16" s="26"/>
      <c r="E16" s="26"/>
      <c r="F16" s="26"/>
      <c r="G16" s="26"/>
      <c r="H16" s="26"/>
    </row>
    <row r="17" ht="180" customHeight="1" spans="1:8">
      <c r="A17" s="25" t="s">
        <v>44</v>
      </c>
      <c r="B17" s="25"/>
      <c r="C17" s="26" t="s">
        <v>60</v>
      </c>
      <c r="D17" s="26"/>
      <c r="E17" s="26"/>
      <c r="F17" s="26"/>
      <c r="G17" s="26"/>
      <c r="H17" s="26"/>
    </row>
    <row r="18" ht="180" customHeight="1" spans="1:8">
      <c r="A18" s="25" t="s">
        <v>46</v>
      </c>
      <c r="B18" s="25"/>
      <c r="C18" s="25" t="s">
        <v>47</v>
      </c>
      <c r="D18" s="25"/>
      <c r="E18" s="25"/>
      <c r="F18" s="25"/>
      <c r="G18" s="25"/>
      <c r="H18" s="25"/>
    </row>
    <row r="19" ht="134.1" customHeight="1" spans="1:8">
      <c r="A19" s="43" t="s">
        <v>48</v>
      </c>
      <c r="B19" s="44"/>
      <c r="C19" s="44"/>
      <c r="D19" s="44"/>
      <c r="E19" s="44"/>
      <c r="F19" s="44"/>
      <c r="G19" s="44"/>
      <c r="H19" s="44"/>
    </row>
  </sheetData>
  <mergeCells count="3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B15:H15"/>
    <mergeCell ref="A16:B16"/>
    <mergeCell ref="C16:H16"/>
    <mergeCell ref="A17:B17"/>
    <mergeCell ref="C17:H17"/>
    <mergeCell ref="A18:B18"/>
    <mergeCell ref="C18:H18"/>
    <mergeCell ref="A19:H19"/>
    <mergeCell ref="A10:A14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2"/>
  <sheetViews>
    <sheetView topLeftCell="A2" workbookViewId="0">
      <selection activeCell="A19" sqref="A19:B19"/>
    </sheetView>
  </sheetViews>
  <sheetFormatPr defaultColWidth="9" defaultRowHeight="13.5" customHeight="1" outlineLevelCol="7"/>
  <cols>
    <col min="3" max="3" width="12.62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70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71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2</v>
      </c>
      <c r="B3" s="25"/>
      <c r="C3" s="25" t="s">
        <v>72</v>
      </c>
      <c r="D3" s="25"/>
      <c r="E3" s="25"/>
      <c r="F3" s="25"/>
      <c r="G3" s="25"/>
      <c r="H3" s="25"/>
    </row>
    <row r="4" ht="30" customHeight="1" spans="1:8">
      <c r="A4" s="25" t="s">
        <v>4</v>
      </c>
      <c r="B4" s="25"/>
      <c r="C4" s="26" t="s">
        <v>5</v>
      </c>
      <c r="D4" s="26"/>
      <c r="E4" s="26"/>
      <c r="F4" s="25" t="s">
        <v>6</v>
      </c>
      <c r="G4" s="25"/>
      <c r="H4" s="25" t="s">
        <v>73</v>
      </c>
    </row>
    <row r="5" ht="30" customHeight="1" spans="1:8">
      <c r="A5" s="25" t="s">
        <v>8</v>
      </c>
      <c r="B5" s="25"/>
      <c r="C5" s="26" t="s">
        <v>9</v>
      </c>
      <c r="D5" s="26"/>
      <c r="E5" s="26"/>
      <c r="F5" s="26"/>
      <c r="G5" s="26"/>
      <c r="H5" s="26"/>
    </row>
    <row r="6" ht="30" customHeight="1" spans="1:8">
      <c r="A6" s="25" t="s">
        <v>10</v>
      </c>
      <c r="B6" s="25"/>
      <c r="C6" s="26" t="s">
        <v>11</v>
      </c>
      <c r="D6" s="26"/>
      <c r="E6" s="26"/>
      <c r="F6" s="26"/>
      <c r="G6" s="26"/>
      <c r="H6" s="26"/>
    </row>
    <row r="7" ht="30" customHeight="1" spans="1:8">
      <c r="A7" s="25" t="s">
        <v>12</v>
      </c>
      <c r="B7" s="25"/>
      <c r="C7" s="26" t="s">
        <v>13</v>
      </c>
      <c r="D7" s="26"/>
      <c r="E7" s="26"/>
      <c r="F7" s="26"/>
      <c r="G7" s="26"/>
      <c r="H7" s="26"/>
    </row>
    <row r="8" ht="34" customHeight="1" spans="1:8">
      <c r="A8" s="27" t="s">
        <v>14</v>
      </c>
      <c r="B8" s="28"/>
      <c r="C8" s="25"/>
      <c r="D8" s="25" t="s">
        <v>15</v>
      </c>
      <c r="E8" s="25" t="s">
        <v>16</v>
      </c>
      <c r="F8" s="25" t="s">
        <v>17</v>
      </c>
      <c r="G8" s="27" t="s">
        <v>18</v>
      </c>
      <c r="H8" s="28"/>
    </row>
    <row r="9" ht="35" customHeight="1" spans="1:8">
      <c r="A9" s="29"/>
      <c r="B9" s="30"/>
      <c r="C9" s="25" t="s">
        <v>19</v>
      </c>
      <c r="D9" s="25">
        <v>593.3</v>
      </c>
      <c r="E9" s="25">
        <v>392.74</v>
      </c>
      <c r="F9" s="45">
        <f>E9/D9</f>
        <v>0.661958536996461</v>
      </c>
      <c r="G9" s="31">
        <f>F9*20</f>
        <v>13.2391707399292</v>
      </c>
      <c r="H9" s="31"/>
    </row>
    <row r="10" ht="36" customHeight="1" spans="1:8">
      <c r="A10" s="36" t="s">
        <v>20</v>
      </c>
      <c r="B10" s="25" t="s">
        <v>21</v>
      </c>
      <c r="C10" s="25" t="s">
        <v>22</v>
      </c>
      <c r="D10" s="25" t="s">
        <v>23</v>
      </c>
      <c r="E10" s="25"/>
      <c r="F10" s="25" t="s">
        <v>24</v>
      </c>
      <c r="G10" s="25" t="s">
        <v>25</v>
      </c>
      <c r="H10" s="25" t="s">
        <v>26</v>
      </c>
    </row>
    <row r="11" ht="36" customHeight="1" spans="1:8">
      <c r="A11" s="34"/>
      <c r="B11" s="36" t="s">
        <v>51</v>
      </c>
      <c r="C11" s="25" t="s">
        <v>28</v>
      </c>
      <c r="D11" s="25" t="s">
        <v>74</v>
      </c>
      <c r="E11" s="25"/>
      <c r="F11" s="25" t="s">
        <v>75</v>
      </c>
      <c r="G11" s="25" t="s">
        <v>76</v>
      </c>
      <c r="H11" s="25">
        <v>10</v>
      </c>
    </row>
    <row r="12" ht="36" customHeight="1" spans="1:8">
      <c r="A12" s="34"/>
      <c r="B12" s="34"/>
      <c r="C12" s="25" t="s">
        <v>28</v>
      </c>
      <c r="D12" s="25" t="s">
        <v>77</v>
      </c>
      <c r="E12" s="25"/>
      <c r="F12" s="25" t="s">
        <v>78</v>
      </c>
      <c r="G12" s="25" t="s">
        <v>79</v>
      </c>
      <c r="H12" s="25">
        <v>10</v>
      </c>
    </row>
    <row r="13" ht="36" customHeight="1" spans="1:8">
      <c r="A13" s="34"/>
      <c r="B13" s="34"/>
      <c r="C13" s="25" t="s">
        <v>28</v>
      </c>
      <c r="D13" s="25" t="s">
        <v>80</v>
      </c>
      <c r="E13" s="25"/>
      <c r="F13" s="25" t="s">
        <v>81</v>
      </c>
      <c r="G13" s="25" t="s">
        <v>82</v>
      </c>
      <c r="H13" s="25">
        <v>10</v>
      </c>
    </row>
    <row r="14" ht="36" customHeight="1" spans="1:8">
      <c r="A14" s="34"/>
      <c r="B14" s="34"/>
      <c r="C14" s="25" t="s">
        <v>28</v>
      </c>
      <c r="D14" s="37" t="s">
        <v>83</v>
      </c>
      <c r="E14" s="47"/>
      <c r="F14" s="25" t="s">
        <v>84</v>
      </c>
      <c r="G14" s="25" t="s">
        <v>85</v>
      </c>
      <c r="H14" s="25">
        <v>10</v>
      </c>
    </row>
    <row r="15" ht="36" customHeight="1" spans="1:8">
      <c r="A15" s="34"/>
      <c r="B15" s="34"/>
      <c r="C15" s="25" t="s">
        <v>31</v>
      </c>
      <c r="D15" s="32" t="s">
        <v>86</v>
      </c>
      <c r="E15" s="46"/>
      <c r="F15" s="48">
        <v>1</v>
      </c>
      <c r="G15" s="48">
        <v>1</v>
      </c>
      <c r="H15" s="25">
        <v>10</v>
      </c>
    </row>
    <row r="16" ht="36" customHeight="1" spans="1:8">
      <c r="A16" s="34"/>
      <c r="B16" s="35"/>
      <c r="C16" s="25" t="s">
        <v>31</v>
      </c>
      <c r="D16" s="25" t="s">
        <v>87</v>
      </c>
      <c r="E16" s="25"/>
      <c r="F16" s="48">
        <v>1</v>
      </c>
      <c r="G16" s="48">
        <v>1</v>
      </c>
      <c r="H16" s="25">
        <v>10</v>
      </c>
    </row>
    <row r="17" ht="48" customHeight="1" spans="1:8">
      <c r="A17" s="34"/>
      <c r="B17" s="36" t="s">
        <v>37</v>
      </c>
      <c r="C17" s="25" t="s">
        <v>88</v>
      </c>
      <c r="D17" s="25" t="s">
        <v>89</v>
      </c>
      <c r="E17" s="25"/>
      <c r="F17" s="25" t="s">
        <v>90</v>
      </c>
      <c r="G17" s="48">
        <v>1</v>
      </c>
      <c r="H17" s="25">
        <v>20</v>
      </c>
    </row>
    <row r="18" ht="48" customHeight="1" spans="1:8">
      <c r="A18" s="25" t="s">
        <v>41</v>
      </c>
      <c r="B18" s="25">
        <v>93.24</v>
      </c>
      <c r="C18" s="25"/>
      <c r="D18" s="25"/>
      <c r="E18" s="25"/>
      <c r="F18" s="25"/>
      <c r="G18" s="25"/>
      <c r="H18" s="25"/>
    </row>
    <row r="19" ht="131" customHeight="1" spans="1:8">
      <c r="A19" s="25" t="s">
        <v>42</v>
      </c>
      <c r="B19" s="25"/>
      <c r="C19" s="26" t="s">
        <v>91</v>
      </c>
      <c r="D19" s="26"/>
      <c r="E19" s="26"/>
      <c r="F19" s="26"/>
      <c r="G19" s="26"/>
      <c r="H19" s="26"/>
    </row>
    <row r="20" ht="143" customHeight="1" spans="1:8">
      <c r="A20" s="25" t="s">
        <v>44</v>
      </c>
      <c r="B20" s="25"/>
      <c r="C20" s="26" t="s">
        <v>92</v>
      </c>
      <c r="D20" s="26"/>
      <c r="E20" s="26"/>
      <c r="F20" s="26"/>
      <c r="G20" s="26"/>
      <c r="H20" s="26"/>
    </row>
    <row r="21" ht="180" customHeight="1" spans="1:8">
      <c r="A21" s="25" t="s">
        <v>46</v>
      </c>
      <c r="B21" s="25"/>
      <c r="C21" s="25" t="s">
        <v>47</v>
      </c>
      <c r="D21" s="25"/>
      <c r="E21" s="25"/>
      <c r="F21" s="25"/>
      <c r="G21" s="25"/>
      <c r="H21" s="25"/>
    </row>
    <row r="22" ht="134.1" customHeight="1" spans="1:8">
      <c r="A22" s="43" t="s">
        <v>48</v>
      </c>
      <c r="B22" s="44"/>
      <c r="C22" s="44"/>
      <c r="D22" s="44"/>
      <c r="E22" s="44"/>
      <c r="F22" s="44"/>
      <c r="G22" s="44"/>
      <c r="H22" s="44"/>
    </row>
  </sheetData>
  <mergeCells count="34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6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1"/>
  <sheetViews>
    <sheetView workbookViewId="0">
      <selection activeCell="C8" sqref="C8"/>
    </sheetView>
  </sheetViews>
  <sheetFormatPr defaultColWidth="9" defaultRowHeight="13.5" customHeight="1" outlineLevelCol="7"/>
  <cols>
    <col min="3" max="3" width="11.62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93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94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2</v>
      </c>
      <c r="B3" s="25"/>
      <c r="C3" s="25" t="s">
        <v>95</v>
      </c>
      <c r="D3" s="25"/>
      <c r="E3" s="25"/>
      <c r="F3" s="25"/>
      <c r="G3" s="25"/>
      <c r="H3" s="25"/>
    </row>
    <row r="4" ht="30" customHeight="1" spans="1:8">
      <c r="A4" s="25" t="s">
        <v>4</v>
      </c>
      <c r="B4" s="25"/>
      <c r="C4" s="26" t="s">
        <v>5</v>
      </c>
      <c r="D4" s="26"/>
      <c r="E4" s="26"/>
      <c r="F4" s="25" t="s">
        <v>6</v>
      </c>
      <c r="G4" s="25"/>
      <c r="H4" s="25" t="s">
        <v>73</v>
      </c>
    </row>
    <row r="5" ht="30" customHeight="1" spans="1:8">
      <c r="A5" s="25" t="s">
        <v>8</v>
      </c>
      <c r="B5" s="25"/>
      <c r="C5" s="26" t="s">
        <v>9</v>
      </c>
      <c r="D5" s="26"/>
      <c r="E5" s="26"/>
      <c r="F5" s="26"/>
      <c r="G5" s="26"/>
      <c r="H5" s="26"/>
    </row>
    <row r="6" ht="30" customHeight="1" spans="1:8">
      <c r="A6" s="25" t="s">
        <v>10</v>
      </c>
      <c r="B6" s="25"/>
      <c r="C6" s="26" t="s">
        <v>11</v>
      </c>
      <c r="D6" s="26"/>
      <c r="E6" s="26"/>
      <c r="F6" s="26"/>
      <c r="G6" s="26"/>
      <c r="H6" s="26"/>
    </row>
    <row r="7" ht="30" customHeight="1" spans="1:8">
      <c r="A7" s="25" t="s">
        <v>12</v>
      </c>
      <c r="B7" s="25"/>
      <c r="C7" s="26" t="s">
        <v>13</v>
      </c>
      <c r="D7" s="26"/>
      <c r="E7" s="26"/>
      <c r="F7" s="26"/>
      <c r="G7" s="26"/>
      <c r="H7" s="26"/>
    </row>
    <row r="8" ht="30" customHeight="1" spans="1:8">
      <c r="A8" s="27" t="s">
        <v>14</v>
      </c>
      <c r="B8" s="28"/>
      <c r="C8" s="25"/>
      <c r="D8" s="25" t="s">
        <v>15</v>
      </c>
      <c r="E8" s="25" t="s">
        <v>16</v>
      </c>
      <c r="F8" s="25" t="s">
        <v>17</v>
      </c>
      <c r="G8" s="27" t="s">
        <v>18</v>
      </c>
      <c r="H8" s="28"/>
    </row>
    <row r="9" ht="39" customHeight="1" spans="1:8">
      <c r="A9" s="29"/>
      <c r="B9" s="30"/>
      <c r="C9" s="25" t="s">
        <v>19</v>
      </c>
      <c r="D9" s="25">
        <v>260</v>
      </c>
      <c r="E9" s="25">
        <v>141.31</v>
      </c>
      <c r="F9" s="45">
        <f>E9/D9</f>
        <v>0.5435</v>
      </c>
      <c r="G9" s="25">
        <f>F9*20</f>
        <v>10.87</v>
      </c>
      <c r="H9" s="25"/>
    </row>
    <row r="10" ht="38" customHeight="1" spans="1:8">
      <c r="A10" s="36" t="s">
        <v>20</v>
      </c>
      <c r="B10" s="25" t="s">
        <v>21</v>
      </c>
      <c r="C10" s="25" t="s">
        <v>22</v>
      </c>
      <c r="D10" s="25" t="s">
        <v>23</v>
      </c>
      <c r="E10" s="25"/>
      <c r="F10" s="25" t="s">
        <v>24</v>
      </c>
      <c r="G10" s="25" t="s">
        <v>25</v>
      </c>
      <c r="H10" s="25" t="s">
        <v>26</v>
      </c>
    </row>
    <row r="11" ht="33" customHeight="1" spans="1:8">
      <c r="A11" s="34"/>
      <c r="B11" s="36" t="s">
        <v>27</v>
      </c>
      <c r="C11" s="25" t="s">
        <v>28</v>
      </c>
      <c r="D11" s="25" t="s">
        <v>96</v>
      </c>
      <c r="E11" s="25"/>
      <c r="F11" s="48">
        <v>1</v>
      </c>
      <c r="G11" s="48">
        <v>1</v>
      </c>
      <c r="H11" s="25">
        <v>10</v>
      </c>
    </row>
    <row r="12" ht="33" customHeight="1" spans="1:8">
      <c r="A12" s="34"/>
      <c r="B12" s="34"/>
      <c r="C12" s="25" t="s">
        <v>28</v>
      </c>
      <c r="D12" s="25" t="s">
        <v>97</v>
      </c>
      <c r="E12" s="25"/>
      <c r="F12" s="48">
        <v>1</v>
      </c>
      <c r="G12" s="48">
        <v>1</v>
      </c>
      <c r="H12" s="25">
        <v>10</v>
      </c>
    </row>
    <row r="13" ht="33" customHeight="1" spans="1:8">
      <c r="A13" s="34"/>
      <c r="B13" s="34"/>
      <c r="C13" s="25" t="s">
        <v>31</v>
      </c>
      <c r="D13" s="25" t="s">
        <v>98</v>
      </c>
      <c r="E13" s="25"/>
      <c r="F13" s="48">
        <v>1</v>
      </c>
      <c r="G13" s="48">
        <v>1</v>
      </c>
      <c r="H13" s="25">
        <v>10</v>
      </c>
    </row>
    <row r="14" ht="33" customHeight="1" spans="1:8">
      <c r="A14" s="34"/>
      <c r="B14" s="35"/>
      <c r="C14" s="25" t="s">
        <v>68</v>
      </c>
      <c r="D14" s="25" t="s">
        <v>99</v>
      </c>
      <c r="E14" s="25"/>
      <c r="F14" s="48">
        <v>1</v>
      </c>
      <c r="G14" s="48">
        <v>1</v>
      </c>
      <c r="H14" s="25">
        <v>10</v>
      </c>
    </row>
    <row r="15" ht="41" customHeight="1" spans="1:8">
      <c r="A15" s="34"/>
      <c r="B15" s="36" t="s">
        <v>33</v>
      </c>
      <c r="C15" s="25" t="s">
        <v>34</v>
      </c>
      <c r="D15" s="25" t="s">
        <v>100</v>
      </c>
      <c r="E15" s="25"/>
      <c r="F15" s="25" t="s">
        <v>58</v>
      </c>
      <c r="G15" s="25" t="s">
        <v>58</v>
      </c>
      <c r="H15" s="25">
        <v>20</v>
      </c>
    </row>
    <row r="16" ht="47" customHeight="1" spans="1:8">
      <c r="A16" s="34"/>
      <c r="B16" s="36" t="s">
        <v>37</v>
      </c>
      <c r="C16" s="25" t="s">
        <v>88</v>
      </c>
      <c r="D16" s="25" t="s">
        <v>101</v>
      </c>
      <c r="E16" s="25"/>
      <c r="F16" s="25" t="s">
        <v>102</v>
      </c>
      <c r="G16" s="48">
        <v>1</v>
      </c>
      <c r="H16" s="25">
        <v>20</v>
      </c>
    </row>
    <row r="17" ht="30" customHeight="1" spans="1:8">
      <c r="A17" s="25" t="s">
        <v>41</v>
      </c>
      <c r="B17" s="25">
        <v>90.87</v>
      </c>
      <c r="C17" s="25"/>
      <c r="D17" s="25"/>
      <c r="E17" s="25"/>
      <c r="F17" s="25"/>
      <c r="G17" s="25"/>
      <c r="H17" s="25"/>
    </row>
    <row r="18" ht="180" customHeight="1" spans="1:8">
      <c r="A18" s="25" t="s">
        <v>42</v>
      </c>
      <c r="B18" s="25"/>
      <c r="C18" s="26" t="s">
        <v>103</v>
      </c>
      <c r="D18" s="26"/>
      <c r="E18" s="26"/>
      <c r="F18" s="26"/>
      <c r="G18" s="26"/>
      <c r="H18" s="26"/>
    </row>
    <row r="19" ht="187" customHeight="1" spans="1:8">
      <c r="A19" s="25" t="s">
        <v>44</v>
      </c>
      <c r="B19" s="25"/>
      <c r="C19" s="26" t="s">
        <v>104</v>
      </c>
      <c r="D19" s="26"/>
      <c r="E19" s="26"/>
      <c r="F19" s="26"/>
      <c r="G19" s="26"/>
      <c r="H19" s="26"/>
    </row>
    <row r="20" ht="180" customHeight="1" spans="1:8">
      <c r="A20" s="25" t="s">
        <v>46</v>
      </c>
      <c r="B20" s="25"/>
      <c r="C20" s="25" t="s">
        <v>47</v>
      </c>
      <c r="D20" s="25"/>
      <c r="E20" s="25"/>
      <c r="F20" s="25"/>
      <c r="G20" s="25"/>
      <c r="H20" s="25"/>
    </row>
    <row r="21" ht="134.1" customHeight="1" spans="1:8">
      <c r="A21" s="43" t="s">
        <v>48</v>
      </c>
      <c r="B21" s="44"/>
      <c r="C21" s="44"/>
      <c r="D21" s="44"/>
      <c r="E21" s="44"/>
      <c r="F21" s="44"/>
      <c r="G21" s="44"/>
      <c r="H21" s="44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20"/>
  <sheetViews>
    <sheetView topLeftCell="A5" workbookViewId="0">
      <selection activeCell="C17" sqref="C17:H17"/>
    </sheetView>
  </sheetViews>
  <sheetFormatPr defaultColWidth="9" defaultRowHeight="13.5" customHeight="1" outlineLevelCol="7"/>
  <cols>
    <col min="3" max="3" width="11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105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106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2</v>
      </c>
      <c r="B3" s="25"/>
      <c r="C3" s="25" t="s">
        <v>107</v>
      </c>
      <c r="D3" s="25"/>
      <c r="E3" s="25"/>
      <c r="F3" s="25"/>
      <c r="G3" s="25"/>
      <c r="H3" s="25"/>
    </row>
    <row r="4" ht="30" customHeight="1" spans="1:8">
      <c r="A4" s="25" t="s">
        <v>4</v>
      </c>
      <c r="B4" s="25"/>
      <c r="C4" s="26" t="s">
        <v>5</v>
      </c>
      <c r="D4" s="26"/>
      <c r="E4" s="26"/>
      <c r="F4" s="25" t="s">
        <v>6</v>
      </c>
      <c r="G4" s="25"/>
      <c r="H4" s="25" t="s">
        <v>73</v>
      </c>
    </row>
    <row r="5" ht="30" customHeight="1" spans="1:8">
      <c r="A5" s="25" t="s">
        <v>8</v>
      </c>
      <c r="B5" s="25"/>
      <c r="C5" s="26" t="s">
        <v>9</v>
      </c>
      <c r="D5" s="26"/>
      <c r="E5" s="26"/>
      <c r="F5" s="26"/>
      <c r="G5" s="26"/>
      <c r="H5" s="26"/>
    </row>
    <row r="6" ht="30" customHeight="1" spans="1:8">
      <c r="A6" s="25" t="s">
        <v>10</v>
      </c>
      <c r="B6" s="25"/>
      <c r="C6" s="26" t="s">
        <v>11</v>
      </c>
      <c r="D6" s="26"/>
      <c r="E6" s="26"/>
      <c r="F6" s="26"/>
      <c r="G6" s="26"/>
      <c r="H6" s="26"/>
    </row>
    <row r="7" ht="30" customHeight="1" spans="1:8">
      <c r="A7" s="25" t="s">
        <v>12</v>
      </c>
      <c r="B7" s="25"/>
      <c r="C7" s="26" t="s">
        <v>13</v>
      </c>
      <c r="D7" s="26"/>
      <c r="E7" s="26"/>
      <c r="F7" s="26"/>
      <c r="G7" s="26"/>
      <c r="H7" s="26"/>
    </row>
    <row r="8" ht="38" customHeight="1" spans="1:8">
      <c r="A8" s="27" t="s">
        <v>14</v>
      </c>
      <c r="B8" s="28"/>
      <c r="C8" s="25"/>
      <c r="D8" s="25" t="s">
        <v>15</v>
      </c>
      <c r="E8" s="25" t="s">
        <v>16</v>
      </c>
      <c r="F8" s="25" t="s">
        <v>17</v>
      </c>
      <c r="G8" s="27" t="s">
        <v>18</v>
      </c>
      <c r="H8" s="28"/>
    </row>
    <row r="9" ht="38" customHeight="1" spans="1:8">
      <c r="A9" s="29"/>
      <c r="B9" s="30"/>
      <c r="C9" s="25" t="s">
        <v>19</v>
      </c>
      <c r="D9" s="25">
        <v>20</v>
      </c>
      <c r="E9" s="25">
        <v>6.23</v>
      </c>
      <c r="F9" s="45">
        <f>E9/D9</f>
        <v>0.3115</v>
      </c>
      <c r="G9" s="25">
        <f>F9*20</f>
        <v>6.23</v>
      </c>
      <c r="H9" s="25"/>
    </row>
    <row r="10" ht="39" customHeight="1" spans="1:8">
      <c r="A10" s="36" t="s">
        <v>20</v>
      </c>
      <c r="B10" s="25" t="s">
        <v>21</v>
      </c>
      <c r="C10" s="25" t="s">
        <v>22</v>
      </c>
      <c r="D10" s="25" t="s">
        <v>23</v>
      </c>
      <c r="E10" s="25"/>
      <c r="F10" s="25" t="s">
        <v>24</v>
      </c>
      <c r="G10" s="25" t="s">
        <v>25</v>
      </c>
      <c r="H10" s="25" t="s">
        <v>26</v>
      </c>
    </row>
    <row r="11" ht="45" customHeight="1" spans="1:8">
      <c r="A11" s="34"/>
      <c r="B11" s="36" t="s">
        <v>51</v>
      </c>
      <c r="C11" s="25" t="s">
        <v>28</v>
      </c>
      <c r="D11" s="25" t="s">
        <v>108</v>
      </c>
      <c r="E11" s="25"/>
      <c r="F11" s="25" t="s">
        <v>109</v>
      </c>
      <c r="G11" s="25">
        <v>300</v>
      </c>
      <c r="H11" s="25">
        <v>15</v>
      </c>
    </row>
    <row r="12" ht="45" customHeight="1" spans="1:8">
      <c r="A12" s="34"/>
      <c r="B12" s="34"/>
      <c r="C12" s="25" t="s">
        <v>28</v>
      </c>
      <c r="D12" s="25" t="s">
        <v>110</v>
      </c>
      <c r="E12" s="25"/>
      <c r="F12" s="25" t="s">
        <v>111</v>
      </c>
      <c r="G12" s="25">
        <v>102</v>
      </c>
      <c r="H12" s="25">
        <v>15</v>
      </c>
    </row>
    <row r="13" ht="45" customHeight="1" spans="1:8">
      <c r="A13" s="34"/>
      <c r="B13" s="34"/>
      <c r="C13" s="25" t="s">
        <v>28</v>
      </c>
      <c r="D13" s="25" t="s">
        <v>112</v>
      </c>
      <c r="E13" s="25"/>
      <c r="F13" s="25" t="s">
        <v>113</v>
      </c>
      <c r="G13" s="25">
        <v>36</v>
      </c>
      <c r="H13" s="25">
        <v>15</v>
      </c>
    </row>
    <row r="14" ht="45" customHeight="1" spans="1:8">
      <c r="A14" s="34"/>
      <c r="B14" s="35"/>
      <c r="C14" s="25" t="s">
        <v>31</v>
      </c>
      <c r="D14" s="25" t="s">
        <v>114</v>
      </c>
      <c r="E14" s="25"/>
      <c r="F14" s="48">
        <v>1</v>
      </c>
      <c r="G14" s="48">
        <v>1</v>
      </c>
      <c r="H14" s="25">
        <v>15</v>
      </c>
    </row>
    <row r="15" ht="57" customHeight="1" spans="1:8">
      <c r="A15" s="34"/>
      <c r="B15" s="36" t="s">
        <v>37</v>
      </c>
      <c r="C15" s="25" t="s">
        <v>88</v>
      </c>
      <c r="D15" s="25" t="s">
        <v>115</v>
      </c>
      <c r="E15" s="25"/>
      <c r="F15" s="25" t="s">
        <v>102</v>
      </c>
      <c r="G15" s="25" t="s">
        <v>102</v>
      </c>
      <c r="H15" s="25">
        <v>20</v>
      </c>
    </row>
    <row r="16" ht="36" customHeight="1" spans="1:8">
      <c r="A16" s="25" t="s">
        <v>41</v>
      </c>
      <c r="B16" s="25">
        <v>86.23</v>
      </c>
      <c r="C16" s="25"/>
      <c r="D16" s="25"/>
      <c r="E16" s="25"/>
      <c r="F16" s="25"/>
      <c r="G16" s="25"/>
      <c r="H16" s="25"/>
    </row>
    <row r="17" ht="180" customHeight="1" spans="1:8">
      <c r="A17" s="25" t="s">
        <v>42</v>
      </c>
      <c r="B17" s="25"/>
      <c r="C17" s="26" t="s">
        <v>116</v>
      </c>
      <c r="D17" s="26"/>
      <c r="E17" s="26"/>
      <c r="F17" s="26"/>
      <c r="G17" s="26"/>
      <c r="H17" s="26"/>
    </row>
    <row r="18" ht="180" customHeight="1" spans="1:8">
      <c r="A18" s="25" t="s">
        <v>44</v>
      </c>
      <c r="B18" s="25"/>
      <c r="C18" s="26" t="s">
        <v>117</v>
      </c>
      <c r="D18" s="26"/>
      <c r="E18" s="26"/>
      <c r="F18" s="26"/>
      <c r="G18" s="26"/>
      <c r="H18" s="26"/>
    </row>
    <row r="19" ht="180" customHeight="1" spans="1:8">
      <c r="A19" s="25" t="s">
        <v>46</v>
      </c>
      <c r="B19" s="25"/>
      <c r="C19" s="25" t="s">
        <v>47</v>
      </c>
      <c r="D19" s="25"/>
      <c r="E19" s="25"/>
      <c r="F19" s="25"/>
      <c r="G19" s="25"/>
      <c r="H19" s="25"/>
    </row>
    <row r="20" ht="134.1" customHeight="1" spans="1:8">
      <c r="A20" s="43" t="s">
        <v>48</v>
      </c>
      <c r="B20" s="44"/>
      <c r="C20" s="44"/>
      <c r="D20" s="44"/>
      <c r="E20" s="44"/>
      <c r="F20" s="44"/>
      <c r="G20" s="44"/>
      <c r="H20" s="44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20:H20"/>
    <mergeCell ref="A10:A15"/>
    <mergeCell ref="B11:B14"/>
    <mergeCell ref="A8:B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H44"/>
  <sheetViews>
    <sheetView workbookViewId="0">
      <selection activeCell="K7" sqref="K7"/>
    </sheetView>
  </sheetViews>
  <sheetFormatPr defaultColWidth="9" defaultRowHeight="13.5" customHeight="1" outlineLevelCol="7"/>
  <cols>
    <col min="3" max="3" width="12.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23" t="s">
        <v>118</v>
      </c>
      <c r="B1" s="23"/>
      <c r="C1" s="23"/>
      <c r="D1" s="23"/>
      <c r="E1" s="23"/>
      <c r="F1" s="23"/>
      <c r="G1" s="23"/>
      <c r="H1" s="23"/>
    </row>
    <row r="2" ht="21" customHeight="1" spans="1:8">
      <c r="A2" s="24" t="s">
        <v>1</v>
      </c>
      <c r="B2" s="24"/>
      <c r="C2" s="24"/>
      <c r="D2" s="24"/>
      <c r="E2" s="24"/>
      <c r="F2" s="24"/>
      <c r="G2" s="24"/>
      <c r="H2" s="24"/>
    </row>
    <row r="3" ht="30" customHeight="1" spans="1:8">
      <c r="A3" s="25" t="s">
        <v>119</v>
      </c>
      <c r="B3" s="25"/>
      <c r="C3" s="25" t="s">
        <v>5</v>
      </c>
      <c r="D3" s="25"/>
      <c r="E3" s="25"/>
      <c r="F3" s="25"/>
      <c r="G3" s="25"/>
      <c r="H3" s="25"/>
    </row>
    <row r="4" ht="30" customHeight="1" spans="1:8">
      <c r="A4" s="25" t="s">
        <v>120</v>
      </c>
      <c r="B4" s="25"/>
      <c r="C4" s="26">
        <v>388.12</v>
      </c>
      <c r="D4" s="26"/>
      <c r="E4" s="26"/>
      <c r="F4" s="25" t="s">
        <v>121</v>
      </c>
      <c r="G4" s="25"/>
      <c r="H4" s="25">
        <v>678.09</v>
      </c>
    </row>
    <row r="5" ht="30" customHeight="1" spans="1:8">
      <c r="A5" s="27" t="s">
        <v>14</v>
      </c>
      <c r="B5" s="28"/>
      <c r="C5" s="25"/>
      <c r="D5" s="25" t="s">
        <v>15</v>
      </c>
      <c r="E5" s="25" t="s">
        <v>16</v>
      </c>
      <c r="F5" s="25" t="s">
        <v>17</v>
      </c>
      <c r="G5" s="27" t="s">
        <v>18</v>
      </c>
      <c r="H5" s="28"/>
    </row>
    <row r="6" ht="30" customHeight="1" spans="1:8">
      <c r="A6" s="29"/>
      <c r="B6" s="30"/>
      <c r="C6" s="25" t="s">
        <v>122</v>
      </c>
      <c r="D6" s="31">
        <v>1451.4</v>
      </c>
      <c r="E6" s="25">
        <v>1066.21</v>
      </c>
      <c r="F6" s="45">
        <f>E6/D6</f>
        <v>0.734607964723715</v>
      </c>
      <c r="G6" s="31">
        <f>F6*20</f>
        <v>14.6921592944743</v>
      </c>
      <c r="H6" s="31"/>
    </row>
    <row r="7" ht="30" customHeight="1" spans="1:8">
      <c r="A7" s="25" t="s">
        <v>123</v>
      </c>
      <c r="B7" s="25"/>
      <c r="C7" s="32" t="s">
        <v>124</v>
      </c>
      <c r="D7" s="33"/>
      <c r="E7" s="33"/>
      <c r="F7" s="33"/>
      <c r="G7" s="33"/>
      <c r="H7" s="46"/>
    </row>
    <row r="8" ht="30" customHeight="1" spans="1:8">
      <c r="A8" s="34" t="s">
        <v>125</v>
      </c>
      <c r="B8" s="35" t="s">
        <v>21</v>
      </c>
      <c r="C8" s="25" t="s">
        <v>22</v>
      </c>
      <c r="D8" s="25" t="s">
        <v>23</v>
      </c>
      <c r="E8" s="25"/>
      <c r="F8" s="25" t="s">
        <v>24</v>
      </c>
      <c r="G8" s="25" t="s">
        <v>25</v>
      </c>
      <c r="H8" s="25" t="s">
        <v>26</v>
      </c>
    </row>
    <row r="9" ht="30" customHeight="1" spans="1:8">
      <c r="A9" s="34"/>
      <c r="B9" s="36" t="s">
        <v>126</v>
      </c>
      <c r="C9" s="25" t="s">
        <v>28</v>
      </c>
      <c r="D9" s="37" t="s">
        <v>127</v>
      </c>
      <c r="E9" s="47"/>
      <c r="F9" s="25" t="s">
        <v>128</v>
      </c>
      <c r="G9" s="25" t="s">
        <v>129</v>
      </c>
      <c r="H9" s="25">
        <v>2</v>
      </c>
    </row>
    <row r="10" ht="30" customHeight="1" spans="1:8">
      <c r="A10" s="34"/>
      <c r="B10" s="38"/>
      <c r="C10" s="25" t="s">
        <v>28</v>
      </c>
      <c r="D10" s="37" t="s">
        <v>110</v>
      </c>
      <c r="E10" s="47"/>
      <c r="F10" s="25" t="s">
        <v>130</v>
      </c>
      <c r="G10" s="25" t="s">
        <v>131</v>
      </c>
      <c r="H10" s="25">
        <v>2</v>
      </c>
    </row>
    <row r="11" ht="30" customHeight="1" spans="1:8">
      <c r="A11" s="34"/>
      <c r="B11" s="38"/>
      <c r="C11" s="25" t="s">
        <v>28</v>
      </c>
      <c r="D11" s="37" t="s">
        <v>112</v>
      </c>
      <c r="E11" s="47"/>
      <c r="F11" s="25" t="s">
        <v>113</v>
      </c>
      <c r="G11" s="25" t="s">
        <v>132</v>
      </c>
      <c r="H11" s="25">
        <v>2</v>
      </c>
    </row>
    <row r="12" ht="30" customHeight="1" spans="1:8">
      <c r="A12" s="34"/>
      <c r="B12" s="38"/>
      <c r="C12" s="25" t="s">
        <v>28</v>
      </c>
      <c r="D12" s="37" t="s">
        <v>96</v>
      </c>
      <c r="E12" s="47"/>
      <c r="F12" s="48">
        <v>1</v>
      </c>
      <c r="G12" s="48">
        <v>1</v>
      </c>
      <c r="H12" s="25">
        <v>2</v>
      </c>
    </row>
    <row r="13" ht="30" customHeight="1" spans="1:8">
      <c r="A13" s="34"/>
      <c r="B13" s="38"/>
      <c r="C13" s="25" t="s">
        <v>28</v>
      </c>
      <c r="D13" s="37" t="s">
        <v>97</v>
      </c>
      <c r="E13" s="47"/>
      <c r="F13" s="48">
        <v>1</v>
      </c>
      <c r="G13" s="48">
        <v>1</v>
      </c>
      <c r="H13" s="25">
        <v>2</v>
      </c>
    </row>
    <row r="14" ht="30" customHeight="1" spans="1:8">
      <c r="A14" s="34"/>
      <c r="B14" s="38"/>
      <c r="C14" s="25" t="s">
        <v>28</v>
      </c>
      <c r="D14" s="37" t="s">
        <v>133</v>
      </c>
      <c r="E14" s="47"/>
      <c r="F14" s="25" t="s">
        <v>134</v>
      </c>
      <c r="G14" s="25" t="s">
        <v>76</v>
      </c>
      <c r="H14" s="25">
        <v>5</v>
      </c>
    </row>
    <row r="15" ht="30" customHeight="1" spans="1:8">
      <c r="A15" s="34"/>
      <c r="B15" s="38"/>
      <c r="C15" s="25" t="s">
        <v>28</v>
      </c>
      <c r="D15" s="37" t="s">
        <v>135</v>
      </c>
      <c r="E15" s="47"/>
      <c r="F15" s="25" t="s">
        <v>136</v>
      </c>
      <c r="G15" s="25" t="s">
        <v>79</v>
      </c>
      <c r="H15" s="25">
        <v>5</v>
      </c>
    </row>
    <row r="16" ht="30" customHeight="1" spans="1:8">
      <c r="A16" s="34"/>
      <c r="B16" s="38"/>
      <c r="C16" s="25" t="s">
        <v>28</v>
      </c>
      <c r="D16" s="37" t="s">
        <v>80</v>
      </c>
      <c r="E16" s="47"/>
      <c r="F16" s="25" t="s">
        <v>137</v>
      </c>
      <c r="G16" s="25">
        <v>3700</v>
      </c>
      <c r="H16" s="25">
        <v>5</v>
      </c>
    </row>
    <row r="17" ht="30" customHeight="1" spans="1:8">
      <c r="A17" s="34"/>
      <c r="B17" s="38"/>
      <c r="C17" s="25" t="s">
        <v>28</v>
      </c>
      <c r="D17" s="25" t="s">
        <v>83</v>
      </c>
      <c r="E17" s="25"/>
      <c r="F17" s="25" t="s">
        <v>84</v>
      </c>
      <c r="G17" s="25" t="s">
        <v>85</v>
      </c>
      <c r="H17" s="25">
        <v>5</v>
      </c>
    </row>
    <row r="18" ht="30" customHeight="1" spans="1:8">
      <c r="A18" s="34"/>
      <c r="B18" s="38"/>
      <c r="C18" s="25" t="s">
        <v>31</v>
      </c>
      <c r="D18" s="37" t="s">
        <v>114</v>
      </c>
      <c r="E18" s="47"/>
      <c r="F18" s="48">
        <v>1</v>
      </c>
      <c r="G18" s="48">
        <v>1</v>
      </c>
      <c r="H18" s="25">
        <v>2</v>
      </c>
    </row>
    <row r="19" ht="30" customHeight="1" spans="1:8">
      <c r="A19" s="34"/>
      <c r="B19" s="38"/>
      <c r="C19" s="25" t="s">
        <v>31</v>
      </c>
      <c r="D19" s="37" t="s">
        <v>98</v>
      </c>
      <c r="E19" s="47"/>
      <c r="F19" s="48">
        <v>1</v>
      </c>
      <c r="G19" s="48">
        <v>1</v>
      </c>
      <c r="H19" s="25">
        <v>2</v>
      </c>
    </row>
    <row r="20" ht="30" customHeight="1" spans="1:8">
      <c r="A20" s="34"/>
      <c r="B20" s="34"/>
      <c r="C20" s="25" t="s">
        <v>31</v>
      </c>
      <c r="D20" s="37" t="s">
        <v>86</v>
      </c>
      <c r="E20" s="47"/>
      <c r="F20" s="48">
        <v>1</v>
      </c>
      <c r="G20" s="48">
        <v>1</v>
      </c>
      <c r="H20" s="25">
        <v>3</v>
      </c>
    </row>
    <row r="21" ht="30" customHeight="1" spans="1:8">
      <c r="A21" s="34"/>
      <c r="B21" s="34"/>
      <c r="C21" s="25" t="s">
        <v>31</v>
      </c>
      <c r="D21" s="37" t="s">
        <v>87</v>
      </c>
      <c r="E21" s="47"/>
      <c r="F21" s="48">
        <v>1</v>
      </c>
      <c r="G21" s="48">
        <v>1</v>
      </c>
      <c r="H21" s="25">
        <v>2</v>
      </c>
    </row>
    <row r="22" ht="30" customHeight="1" spans="1:8">
      <c r="A22" s="34"/>
      <c r="B22" s="35"/>
      <c r="C22" s="25" t="s">
        <v>68</v>
      </c>
      <c r="D22" s="37" t="s">
        <v>99</v>
      </c>
      <c r="E22" s="47"/>
      <c r="F22" s="48">
        <v>1</v>
      </c>
      <c r="G22" s="48">
        <v>1</v>
      </c>
      <c r="H22" s="25">
        <v>2</v>
      </c>
    </row>
    <row r="23" ht="30" customHeight="1" spans="1:8">
      <c r="A23" s="34"/>
      <c r="B23" s="36" t="s">
        <v>138</v>
      </c>
      <c r="C23" s="25" t="s">
        <v>34</v>
      </c>
      <c r="D23" s="25" t="s">
        <v>100</v>
      </c>
      <c r="E23" s="25"/>
      <c r="F23" s="25" t="s">
        <v>58</v>
      </c>
      <c r="G23" s="25" t="s">
        <v>58</v>
      </c>
      <c r="H23" s="25">
        <v>3</v>
      </c>
    </row>
    <row r="24" ht="30" customHeight="1" spans="1:8">
      <c r="A24" s="34"/>
      <c r="B24" s="36" t="s">
        <v>139</v>
      </c>
      <c r="C24" s="25" t="s">
        <v>88</v>
      </c>
      <c r="D24" s="37" t="s">
        <v>115</v>
      </c>
      <c r="E24" s="47"/>
      <c r="F24" s="25" t="s">
        <v>102</v>
      </c>
      <c r="G24" s="25" t="s">
        <v>102</v>
      </c>
      <c r="H24" s="25">
        <v>2</v>
      </c>
    </row>
    <row r="25" ht="30" customHeight="1" spans="1:8">
      <c r="A25" s="34"/>
      <c r="B25" s="34"/>
      <c r="C25" s="25" t="s">
        <v>88</v>
      </c>
      <c r="D25" s="37" t="s">
        <v>101</v>
      </c>
      <c r="E25" s="47"/>
      <c r="F25" s="25" t="s">
        <v>102</v>
      </c>
      <c r="G25" s="48">
        <v>1</v>
      </c>
      <c r="H25" s="25">
        <v>2</v>
      </c>
    </row>
    <row r="26" ht="30" customHeight="1" spans="1:8">
      <c r="A26" s="34"/>
      <c r="B26" s="34"/>
      <c r="C26" s="25" t="s">
        <v>88</v>
      </c>
      <c r="D26" s="37" t="s">
        <v>89</v>
      </c>
      <c r="E26" s="47"/>
      <c r="F26" s="25" t="s">
        <v>90</v>
      </c>
      <c r="G26" s="48">
        <v>1</v>
      </c>
      <c r="H26" s="25">
        <v>2</v>
      </c>
    </row>
    <row r="27" ht="30" customHeight="1" spans="1:8">
      <c r="A27" s="25" t="s">
        <v>140</v>
      </c>
      <c r="B27" s="25"/>
      <c r="C27" s="32" t="s">
        <v>141</v>
      </c>
      <c r="D27" s="33"/>
      <c r="E27" s="33"/>
      <c r="F27" s="33"/>
      <c r="G27" s="33"/>
      <c r="H27" s="46"/>
    </row>
    <row r="28" ht="30" customHeight="1" spans="1:8">
      <c r="A28" s="34" t="s">
        <v>125</v>
      </c>
      <c r="B28" s="35" t="s">
        <v>21</v>
      </c>
      <c r="C28" s="25" t="s">
        <v>22</v>
      </c>
      <c r="D28" s="39" t="s">
        <v>23</v>
      </c>
      <c r="E28" s="39"/>
      <c r="F28" s="39" t="s">
        <v>24</v>
      </c>
      <c r="G28" s="39" t="s">
        <v>25</v>
      </c>
      <c r="H28" s="25" t="s">
        <v>26</v>
      </c>
    </row>
    <row r="29" ht="30" customHeight="1" spans="1:8">
      <c r="A29" s="34"/>
      <c r="B29" s="36" t="s">
        <v>126</v>
      </c>
      <c r="C29" s="25" t="s">
        <v>28</v>
      </c>
      <c r="D29" s="40" t="s">
        <v>142</v>
      </c>
      <c r="E29" s="40"/>
      <c r="F29" s="25" t="s">
        <v>53</v>
      </c>
      <c r="G29" s="25" t="s">
        <v>53</v>
      </c>
      <c r="H29" s="25">
        <v>3</v>
      </c>
    </row>
    <row r="30" ht="30" customHeight="1" spans="1:8">
      <c r="A30" s="34"/>
      <c r="B30" s="38"/>
      <c r="C30" s="25" t="s">
        <v>28</v>
      </c>
      <c r="D30" s="40" t="s">
        <v>143</v>
      </c>
      <c r="E30" s="40"/>
      <c r="F30" s="48">
        <v>1</v>
      </c>
      <c r="G30" s="48">
        <v>1</v>
      </c>
      <c r="H30" s="25">
        <v>2</v>
      </c>
    </row>
    <row r="31" ht="30" customHeight="1" spans="1:8">
      <c r="A31" s="34"/>
      <c r="B31" s="38"/>
      <c r="C31" s="25" t="s">
        <v>28</v>
      </c>
      <c r="D31" s="40" t="s">
        <v>144</v>
      </c>
      <c r="E31" s="40"/>
      <c r="F31" s="25" t="s">
        <v>30</v>
      </c>
      <c r="G31" s="25" t="s">
        <v>30</v>
      </c>
      <c r="H31" s="25">
        <v>2</v>
      </c>
    </row>
    <row r="32" ht="30" customHeight="1" spans="1:8">
      <c r="A32" s="34"/>
      <c r="B32" s="38"/>
      <c r="C32" s="25" t="s">
        <v>28</v>
      </c>
      <c r="D32" s="40" t="s">
        <v>145</v>
      </c>
      <c r="E32" s="40"/>
      <c r="F32" s="48" t="s">
        <v>146</v>
      </c>
      <c r="G32" s="48" t="s">
        <v>146</v>
      </c>
      <c r="H32" s="25">
        <v>2</v>
      </c>
    </row>
    <row r="33" ht="30" customHeight="1" spans="1:8">
      <c r="A33" s="34"/>
      <c r="B33" s="38"/>
      <c r="C33" s="25" t="s">
        <v>31</v>
      </c>
      <c r="D33" s="40" t="s">
        <v>147</v>
      </c>
      <c r="E33" s="40"/>
      <c r="F33" s="48">
        <v>1</v>
      </c>
      <c r="G33" s="48">
        <v>1</v>
      </c>
      <c r="H33" s="25">
        <v>3</v>
      </c>
    </row>
    <row r="34" ht="30" customHeight="1" spans="1:8">
      <c r="A34" s="34"/>
      <c r="B34" s="38"/>
      <c r="C34" s="25" t="s">
        <v>31</v>
      </c>
      <c r="D34" s="40" t="s">
        <v>56</v>
      </c>
      <c r="E34" s="40"/>
      <c r="F34" s="48">
        <v>1</v>
      </c>
      <c r="G34" s="48">
        <v>1</v>
      </c>
      <c r="H34" s="25">
        <v>3</v>
      </c>
    </row>
    <row r="35" ht="30" customHeight="1" spans="1:8">
      <c r="A35" s="34"/>
      <c r="B35" s="34"/>
      <c r="C35" s="25" t="s">
        <v>31</v>
      </c>
      <c r="D35" s="40" t="s">
        <v>148</v>
      </c>
      <c r="E35" s="40"/>
      <c r="F35" s="48">
        <v>1</v>
      </c>
      <c r="G35" s="48">
        <v>1</v>
      </c>
      <c r="H35" s="25">
        <v>3</v>
      </c>
    </row>
    <row r="36" ht="30" customHeight="1" spans="1:8">
      <c r="A36" s="34"/>
      <c r="B36" s="34"/>
      <c r="C36" s="25" t="s">
        <v>31</v>
      </c>
      <c r="D36" s="40" t="s">
        <v>149</v>
      </c>
      <c r="E36" s="40"/>
      <c r="F36" s="48">
        <v>1</v>
      </c>
      <c r="G36" s="48">
        <v>1</v>
      </c>
      <c r="H36" s="25">
        <v>3</v>
      </c>
    </row>
    <row r="37" ht="30" customHeight="1" spans="1:8">
      <c r="A37" s="34"/>
      <c r="B37" s="41" t="s">
        <v>138</v>
      </c>
      <c r="C37" s="25" t="s">
        <v>34</v>
      </c>
      <c r="D37" s="37" t="s">
        <v>150</v>
      </c>
      <c r="E37" s="47"/>
      <c r="F37" s="48" t="s">
        <v>58</v>
      </c>
      <c r="G37" s="48" t="s">
        <v>58</v>
      </c>
      <c r="H37" s="25">
        <v>3</v>
      </c>
    </row>
    <row r="38" ht="30" customHeight="1" spans="1:8">
      <c r="A38" s="34"/>
      <c r="B38" s="42"/>
      <c r="C38" s="25" t="s">
        <v>34</v>
      </c>
      <c r="D38" s="37" t="s">
        <v>151</v>
      </c>
      <c r="E38" s="47"/>
      <c r="F38" s="25" t="s">
        <v>36</v>
      </c>
      <c r="G38" s="25" t="s">
        <v>36</v>
      </c>
      <c r="H38" s="25">
        <v>3</v>
      </c>
    </row>
    <row r="39" ht="30" customHeight="1" spans="1:8">
      <c r="A39" s="34"/>
      <c r="B39" s="36" t="s">
        <v>139</v>
      </c>
      <c r="C39" s="25" t="s">
        <v>88</v>
      </c>
      <c r="D39" s="37" t="s">
        <v>39</v>
      </c>
      <c r="E39" s="47"/>
      <c r="F39" s="25" t="s">
        <v>40</v>
      </c>
      <c r="G39" s="25" t="s">
        <v>40</v>
      </c>
      <c r="H39" s="25">
        <v>3</v>
      </c>
    </row>
    <row r="40" ht="30" customHeight="1" spans="1:8">
      <c r="A40" s="25" t="s">
        <v>41</v>
      </c>
      <c r="B40" s="25">
        <v>94.69</v>
      </c>
      <c r="C40" s="25"/>
      <c r="D40" s="25"/>
      <c r="E40" s="25"/>
      <c r="F40" s="25"/>
      <c r="G40" s="25"/>
      <c r="H40" s="25"/>
    </row>
    <row r="41" ht="180" customHeight="1" spans="1:8">
      <c r="A41" s="25" t="s">
        <v>42</v>
      </c>
      <c r="B41" s="25"/>
      <c r="C41" s="26" t="s">
        <v>152</v>
      </c>
      <c r="D41" s="26"/>
      <c r="E41" s="26"/>
      <c r="F41" s="26"/>
      <c r="G41" s="26"/>
      <c r="H41" s="26"/>
    </row>
    <row r="42" ht="180" customHeight="1" spans="1:8">
      <c r="A42" s="25" t="s">
        <v>44</v>
      </c>
      <c r="B42" s="25"/>
      <c r="C42" s="26" t="s">
        <v>153</v>
      </c>
      <c r="D42" s="26"/>
      <c r="E42" s="26"/>
      <c r="F42" s="26"/>
      <c r="G42" s="26"/>
      <c r="H42" s="26"/>
    </row>
    <row r="43" ht="180" customHeight="1" spans="1:8">
      <c r="A43" s="25" t="s">
        <v>46</v>
      </c>
      <c r="B43" s="25"/>
      <c r="C43" s="25" t="s">
        <v>47</v>
      </c>
      <c r="D43" s="25"/>
      <c r="E43" s="25"/>
      <c r="F43" s="25"/>
      <c r="G43" s="25"/>
      <c r="H43" s="25"/>
    </row>
    <row r="44" ht="134.1" customHeight="1" spans="1:8">
      <c r="A44" s="43" t="s">
        <v>48</v>
      </c>
      <c r="B44" s="44"/>
      <c r="C44" s="44"/>
      <c r="D44" s="44"/>
      <c r="E44" s="44"/>
      <c r="F44" s="44"/>
      <c r="G44" s="44"/>
      <c r="H44" s="44"/>
    </row>
  </sheetData>
  <mergeCells count="5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B27"/>
    <mergeCell ref="C27:H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H40"/>
    <mergeCell ref="A41:B41"/>
    <mergeCell ref="C41:H41"/>
    <mergeCell ref="A42:B42"/>
    <mergeCell ref="C42:H42"/>
    <mergeCell ref="A43:B43"/>
    <mergeCell ref="C43:H43"/>
    <mergeCell ref="A44:H44"/>
    <mergeCell ref="A8:A26"/>
    <mergeCell ref="A28:A39"/>
    <mergeCell ref="B9:B22"/>
    <mergeCell ref="B24:B26"/>
    <mergeCell ref="B29:B36"/>
    <mergeCell ref="B37:B38"/>
    <mergeCell ref="A5:B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N11"/>
  <sheetViews>
    <sheetView workbookViewId="0">
      <selection activeCell="D11" sqref="D11"/>
    </sheetView>
  </sheetViews>
  <sheetFormatPr defaultColWidth="9" defaultRowHeight="13.5" customHeight="1"/>
  <cols>
    <col min="1" max="1" width="3.75" customWidth="1"/>
    <col min="2" max="2" width="9.25" customWidth="1"/>
    <col min="3" max="3" width="15.875" customWidth="1"/>
    <col min="4" max="4" width="11.375" customWidth="1"/>
    <col min="5" max="6" width="8.875" customWidth="1"/>
    <col min="7" max="7" width="9.25" customWidth="1"/>
    <col min="8" max="8" width="10.625" customWidth="1"/>
    <col min="12" max="12" width="11.25" customWidth="1"/>
    <col min="13" max="13" width="10.25" customWidth="1"/>
    <col min="14" max="14" width="13.625" customWidth="1"/>
  </cols>
  <sheetData>
    <row r="1" ht="57" customHeight="1" spans="1:14">
      <c r="A1" s="3" t="s">
        <v>154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4.95" customHeight="1" spans="1:14">
      <c r="A2" s="5" t="s">
        <v>155</v>
      </c>
      <c r="B2" s="5"/>
      <c r="C2" s="5" t="s">
        <v>156</v>
      </c>
      <c r="D2" s="5"/>
      <c r="E2" s="5" t="s">
        <v>157</v>
      </c>
      <c r="F2" s="5"/>
      <c r="G2" s="11">
        <v>13697333743</v>
      </c>
      <c r="H2" s="11"/>
      <c r="I2" s="5"/>
      <c r="J2" s="5"/>
      <c r="K2" s="5"/>
      <c r="L2" s="5"/>
      <c r="M2" s="5"/>
      <c r="N2" s="5" t="s">
        <v>158</v>
      </c>
    </row>
    <row r="3" s="2" customFormat="1" ht="27" customHeight="1" spans="1:14">
      <c r="A3" s="6" t="s">
        <v>159</v>
      </c>
      <c r="B3" s="6" t="s">
        <v>160</v>
      </c>
      <c r="C3" s="6" t="s">
        <v>2</v>
      </c>
      <c r="D3" s="6" t="s">
        <v>161</v>
      </c>
      <c r="E3" s="12" t="s">
        <v>162</v>
      </c>
      <c r="F3" s="12"/>
      <c r="G3" s="12"/>
      <c r="H3" s="6" t="s">
        <v>163</v>
      </c>
      <c r="I3" s="14" t="s">
        <v>164</v>
      </c>
      <c r="J3" s="15"/>
      <c r="K3" s="15"/>
      <c r="L3" s="15"/>
      <c r="M3" s="20"/>
      <c r="N3" s="6" t="s">
        <v>165</v>
      </c>
    </row>
    <row r="4" s="2" customFormat="1" ht="43" customHeight="1" spans="1:14">
      <c r="A4" s="7"/>
      <c r="B4" s="7"/>
      <c r="C4" s="7"/>
      <c r="D4" s="7"/>
      <c r="E4" s="7" t="s">
        <v>166</v>
      </c>
      <c r="F4" s="7" t="s">
        <v>167</v>
      </c>
      <c r="G4" s="7" t="s">
        <v>168</v>
      </c>
      <c r="H4" s="7"/>
      <c r="I4" s="12" t="s">
        <v>169</v>
      </c>
      <c r="J4" s="12" t="s">
        <v>27</v>
      </c>
      <c r="K4" s="12" t="s">
        <v>170</v>
      </c>
      <c r="L4" s="12" t="s">
        <v>171</v>
      </c>
      <c r="M4" s="12" t="s">
        <v>172</v>
      </c>
      <c r="N4" s="7"/>
    </row>
    <row r="5" ht="34" customHeight="1" spans="1:14">
      <c r="A5" s="8">
        <v>1</v>
      </c>
      <c r="B5" s="8" t="s">
        <v>173</v>
      </c>
      <c r="C5" s="8" t="s">
        <v>174</v>
      </c>
      <c r="D5" s="8" t="s">
        <v>175</v>
      </c>
      <c r="E5" s="8">
        <v>1444.37</v>
      </c>
      <c r="F5" s="8">
        <v>7.03</v>
      </c>
      <c r="G5" s="13">
        <v>1451.4</v>
      </c>
      <c r="H5" s="8">
        <v>1066.21</v>
      </c>
      <c r="I5" s="8">
        <v>14.69</v>
      </c>
      <c r="J5" s="16">
        <v>80</v>
      </c>
      <c r="K5" s="17"/>
      <c r="L5" s="18"/>
      <c r="M5" s="21">
        <v>94.69</v>
      </c>
      <c r="N5" s="8"/>
    </row>
    <row r="6" ht="34" customHeight="1" spans="1:14">
      <c r="A6" s="8">
        <v>2</v>
      </c>
      <c r="B6" s="8" t="s">
        <v>173</v>
      </c>
      <c r="C6" s="9" t="s">
        <v>3</v>
      </c>
      <c r="D6" s="8" t="s">
        <v>7</v>
      </c>
      <c r="E6" s="8">
        <v>0.24</v>
      </c>
      <c r="F6" s="8">
        <v>0</v>
      </c>
      <c r="G6" s="8">
        <v>0.24</v>
      </c>
      <c r="H6" s="8">
        <v>0.21</v>
      </c>
      <c r="I6" s="13">
        <v>17.5</v>
      </c>
      <c r="J6" s="8">
        <v>40</v>
      </c>
      <c r="K6" s="8">
        <v>20</v>
      </c>
      <c r="L6" s="8">
        <v>20</v>
      </c>
      <c r="M6" s="22">
        <v>97.5</v>
      </c>
      <c r="N6" s="8"/>
    </row>
    <row r="7" ht="34" customHeight="1" spans="1:14">
      <c r="A7" s="8">
        <v>3</v>
      </c>
      <c r="B7" s="8" t="s">
        <v>173</v>
      </c>
      <c r="C7" s="10" t="s">
        <v>50</v>
      </c>
      <c r="D7" s="8" t="s">
        <v>7</v>
      </c>
      <c r="E7" s="13">
        <v>113.4</v>
      </c>
      <c r="F7" s="8">
        <v>0</v>
      </c>
      <c r="G7" s="13">
        <v>113.4</v>
      </c>
      <c r="H7" s="8">
        <v>102.35</v>
      </c>
      <c r="I7" s="8">
        <v>18.05</v>
      </c>
      <c r="J7" s="8">
        <v>60</v>
      </c>
      <c r="K7" s="8">
        <v>20</v>
      </c>
      <c r="L7" s="19" t="s">
        <v>176</v>
      </c>
      <c r="M7" s="21">
        <v>98.05</v>
      </c>
      <c r="N7" s="8"/>
    </row>
    <row r="8" ht="34" customHeight="1" spans="1:14">
      <c r="A8" s="8">
        <v>4</v>
      </c>
      <c r="B8" s="8" t="s">
        <v>173</v>
      </c>
      <c r="C8" s="8" t="s">
        <v>63</v>
      </c>
      <c r="D8" s="8" t="s">
        <v>7</v>
      </c>
      <c r="E8" s="8">
        <v>28.42</v>
      </c>
      <c r="F8" s="8">
        <v>0</v>
      </c>
      <c r="G8" s="8">
        <v>28.42</v>
      </c>
      <c r="H8" s="8">
        <v>28.22</v>
      </c>
      <c r="I8" s="8">
        <v>19.86</v>
      </c>
      <c r="J8" s="8">
        <v>80</v>
      </c>
      <c r="K8" s="19" t="s">
        <v>176</v>
      </c>
      <c r="L8" s="19" t="s">
        <v>176</v>
      </c>
      <c r="M8" s="21">
        <v>99.86</v>
      </c>
      <c r="N8" s="8"/>
    </row>
    <row r="9" ht="34" customHeight="1" spans="1:14">
      <c r="A9" s="8">
        <v>5</v>
      </c>
      <c r="B9" s="8" t="s">
        <v>173</v>
      </c>
      <c r="C9" s="10" t="s">
        <v>72</v>
      </c>
      <c r="D9" s="8" t="s">
        <v>73</v>
      </c>
      <c r="E9" s="8">
        <v>593.3</v>
      </c>
      <c r="F9" s="8">
        <v>0</v>
      </c>
      <c r="G9" s="8">
        <v>593.3</v>
      </c>
      <c r="H9" s="8">
        <v>392.74</v>
      </c>
      <c r="I9" s="8">
        <v>13.24</v>
      </c>
      <c r="J9" s="8">
        <v>60</v>
      </c>
      <c r="K9" s="19" t="s">
        <v>176</v>
      </c>
      <c r="L9" s="8">
        <v>20</v>
      </c>
      <c r="M9" s="21">
        <v>93.24</v>
      </c>
      <c r="N9" s="8"/>
    </row>
    <row r="10" ht="34" customHeight="1" spans="1:14">
      <c r="A10" s="8">
        <v>6</v>
      </c>
      <c r="B10" s="8" t="s">
        <v>173</v>
      </c>
      <c r="C10" s="10" t="s">
        <v>95</v>
      </c>
      <c r="D10" s="8" t="s">
        <v>73</v>
      </c>
      <c r="E10" s="8">
        <v>260</v>
      </c>
      <c r="F10" s="8">
        <v>0</v>
      </c>
      <c r="G10" s="8">
        <v>260</v>
      </c>
      <c r="H10" s="8">
        <v>141.31</v>
      </c>
      <c r="I10" s="8">
        <v>10.87</v>
      </c>
      <c r="J10" s="8">
        <v>40</v>
      </c>
      <c r="K10" s="8">
        <v>20</v>
      </c>
      <c r="L10" s="8">
        <v>20</v>
      </c>
      <c r="M10" s="21">
        <v>90.87</v>
      </c>
      <c r="N10" s="8"/>
    </row>
    <row r="11" ht="34" customHeight="1" spans="1:14">
      <c r="A11" s="8">
        <v>7</v>
      </c>
      <c r="B11" s="8" t="s">
        <v>173</v>
      </c>
      <c r="C11" s="10" t="s">
        <v>107</v>
      </c>
      <c r="D11" s="8" t="s">
        <v>73</v>
      </c>
      <c r="E11" s="8">
        <v>20</v>
      </c>
      <c r="F11" s="8">
        <v>0</v>
      </c>
      <c r="G11" s="8">
        <v>20</v>
      </c>
      <c r="H11" s="8">
        <v>6.23</v>
      </c>
      <c r="I11" s="8">
        <v>6.23</v>
      </c>
      <c r="J11" s="8">
        <v>60</v>
      </c>
      <c r="K11" s="19" t="s">
        <v>176</v>
      </c>
      <c r="L11" s="8">
        <v>20</v>
      </c>
      <c r="M11" s="21">
        <v>86.23</v>
      </c>
      <c r="N11" s="8"/>
    </row>
  </sheetData>
  <mergeCells count="13">
    <mergeCell ref="A1:N1"/>
    <mergeCell ref="A2:B2"/>
    <mergeCell ref="E2:F2"/>
    <mergeCell ref="G2:H2"/>
    <mergeCell ref="E3:G3"/>
    <mergeCell ref="I3:M3"/>
    <mergeCell ref="J5:L5"/>
    <mergeCell ref="A3:A4"/>
    <mergeCell ref="B3:B4"/>
    <mergeCell ref="C3:C4"/>
    <mergeCell ref="D3:D4"/>
    <mergeCell ref="H3:H4"/>
    <mergeCell ref="N3:N4"/>
  </mergeCells>
  <pageMargins left="0.393055555555556" right="0.393055555555556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党建经费</vt:lpstr>
      <vt:lpstr>履职所需辅助性事务</vt:lpstr>
      <vt:lpstr>购买服务经费</vt:lpstr>
      <vt:lpstr>业务工作、实验室运行费</vt:lpstr>
      <vt:lpstr>实验室检测设备及试剂购置</vt:lpstr>
      <vt:lpstr>业务咨询及人员培训</vt:lpstr>
      <vt:lpstr>整体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a123</cp:lastModifiedBy>
  <cp:revision>1</cp:revision>
  <dcterms:created xsi:type="dcterms:W3CDTF">2024-04-09T11:00:25Z</dcterms:created>
  <dcterms:modified xsi:type="dcterms:W3CDTF">2024-09-18T23:59:54Z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128FCA1F9C8F544AFAF8EA66C19010B4</vt:lpwstr>
  </property>
  <property fmtid="{D5CDD505-2E9C-101B-9397-08002B2CF9AE}" pid="3" name="KSOProductBuildVer">
    <vt:lpwstr>2052-11.8.2.1121</vt:lpwstr>
  </property>
</Properties>
</file>