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业务工作、实验室运行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<sst xmlns="http://schemas.openxmlformats.org/spreadsheetml/2006/main" count="60" uniqueCount="56">
  <si>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2023年度业务工作、实验室运行费项目绩效自评表</t>
  </si>
  <si>
    <t>单位名称：区公检中心                                            填报日期：2024.4.23</t>
  </si>
  <si>
    <t>项目名称</t>
  </si>
  <si>
    <t>业务工作、实验室运行费</t>
  </si>
  <si>
    <t>主管部门</t>
  </si>
  <si>
    <t>武汉市东西湖区公共检验检测中心</t>
  </si>
  <si>
    <t>项目实施单位</t>
  </si>
  <si>
    <t>各业务科室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</si>
  <si>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</si>
  <si>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</si>
  <si>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</si>
  <si>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</si>
  <si>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</si>
  <si>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</si>
  <si>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</si>
  <si>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</si>
  <si>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</si>
  <si>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</si>
  <si>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</si>
  <si>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</si>
  <si>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</si>
  <si>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</si>
  <si>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</si>
  <si>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</si>
  <si>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</si>
  <si>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</si>
  <si>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</si>
  <si>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（60分）</t>
  </si>
  <si>
    <t>数量指标</t>
  </si>
  <si>
    <t>农产品年度抽检数量（不含瘦肉精）</t>
  </si>
  <si>
    <t>≥5000批次</t>
  </si>
  <si>
    <t>5410批次</t>
  </si>
  <si>
    <t>瘦肉精年度抽检数量</t>
  </si>
  <si>
    <t>≥20000批次　</t>
  </si>
  <si>
    <t>110064批次</t>
  </si>
  <si>
    <t>食品年检测数量</t>
  </si>
  <si>
    <t>≥3500批次</t>
  </si>
  <si>
    <t>3700批次</t>
  </si>
  <si>
    <t>计量器具年检定数量</t>
  </si>
  <si>
    <t>≥4500件</t>
  </si>
  <si>
    <t>8096件</t>
  </si>
  <si>
    <t>质量指标</t>
  </si>
  <si>
    <t>检测数据准确率</t>
  </si>
  <si>
    <t>保障设备无故障使用</t>
  </si>
  <si>
    <t>满意度
指标
（20分）</t>
  </si>
  <si>
    <t>服务对象满意度指标</t>
  </si>
  <si>
    <t>检测服务满意度</t>
  </si>
  <si>
    <t>≥90%</t>
  </si>
  <si>
    <t>总分</t>
  </si>
  <si>
    <t>偏差大或
目标未完成
原因分析</t>
  </si>
  <si>
    <t>预算执行情况未完成原因：树立“过紧日子”的思想，加强项目管理，节约项目资金。</t>
  </si>
  <si>
    <t>改进措施及
结果应用方案</t>
  </si>
  <si>
    <t>中心2023年各业务超额完成全年任务，种植类农产品计划检测5000批次，实际完成5410批次；完成率108.2%。瘦肉精检测全年完成110064批次，实际抽样率5.24%；全年实验室维持正常运转，保障检测工作顺利开展。检测结果投诉质疑次数0次。仪器设备故障均在1天内完成故障响应，避免设备带病工作。优化检测流程，在5个工作日内完成检测并出具检测报告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</si>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</sst>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2"/>
  <sheetViews>
    <sheetView tabSelected="1" topLeftCell="A13" workbookViewId="0">
      <selection activeCell="B18" sqref="B18:H18"/>
    </sheetView>
  </sheetViews>
  <sheetFormatPr defaultColWidth="9" defaultRowHeight="13.5" customHeight="1" outlineLevelCol="7"/>
  <cols>
    <col min="3" max="3" width="12.6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4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5" customHeight="1" spans="1:8">
      <c r="A9" s="7"/>
      <c r="B9" s="8"/>
      <c r="C9" s="3" t="s">
        <v>19</v>
      </c>
      <c r="D9" s="3">
        <v>593.3</v>
      </c>
      <c r="E9" s="3">
        <v>392.74</v>
      </c>
      <c r="F9" s="9">
        <f>E9/D9</f>
        <v>0.661958536996461</v>
      </c>
      <c r="G9" s="10">
        <f>F9*20</f>
        <v>13.2391707399292</v>
      </c>
      <c r="H9" s="10"/>
    </row>
    <row r="10" ht="36" customHeight="1" spans="1:8">
      <c r="A10" s="11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36" customHeight="1" spans="1:8">
      <c r="A11" s="12"/>
      <c r="B11" s="11" t="s">
        <v>27</v>
      </c>
      <c r="C11" s="3" t="s">
        <v>28</v>
      </c>
      <c r="D11" s="3" t="s">
        <v>29</v>
      </c>
      <c r="E11" s="3"/>
      <c r="F11" s="3" t="s">
        <v>30</v>
      </c>
      <c r="G11" s="3" t="s">
        <v>31</v>
      </c>
      <c r="H11" s="3">
        <v>10</v>
      </c>
    </row>
    <row r="12" ht="36" customHeight="1" spans="1:8">
      <c r="A12" s="12"/>
      <c r="B12" s="12"/>
      <c r="C12" s="3" t="s">
        <v>28</v>
      </c>
      <c r="D12" s="3" t="s">
        <v>32</v>
      </c>
      <c r="E12" s="3"/>
      <c r="F12" s="3" t="s">
        <v>33</v>
      </c>
      <c r="G12" s="3" t="s">
        <v>34</v>
      </c>
      <c r="H12" s="3">
        <v>10</v>
      </c>
    </row>
    <row r="13" ht="36" customHeight="1" spans="1:8">
      <c r="A13" s="12"/>
      <c r="B13" s="12"/>
      <c r="C13" s="3" t="s">
        <v>28</v>
      </c>
      <c r="D13" s="3" t="s">
        <v>35</v>
      </c>
      <c r="E13" s="3"/>
      <c r="F13" s="3" t="s">
        <v>36</v>
      </c>
      <c r="G13" s="3" t="s">
        <v>37</v>
      </c>
      <c r="H13" s="3">
        <v>10</v>
      </c>
    </row>
    <row r="14" ht="36" customHeight="1" spans="1:8">
      <c r="A14" s="12"/>
      <c r="B14" s="12"/>
      <c r="C14" s="3" t="s">
        <v>28</v>
      </c>
      <c r="D14" s="13" t="s">
        <v>38</v>
      </c>
      <c r="E14" s="14"/>
      <c r="F14" s="3" t="s">
        <v>39</v>
      </c>
      <c r="G14" s="3" t="s">
        <v>40</v>
      </c>
      <c r="H14" s="3">
        <v>10</v>
      </c>
    </row>
    <row r="15" ht="36" customHeight="1" spans="1:8">
      <c r="A15" s="12"/>
      <c r="B15" s="12"/>
      <c r="C15" s="3" t="s">
        <v>41</v>
      </c>
      <c r="D15" s="13" t="s">
        <v>42</v>
      </c>
      <c r="E15" s="14"/>
      <c r="F15" s="15">
        <v>1</v>
      </c>
      <c r="G15" s="15">
        <v>1</v>
      </c>
      <c r="H15" s="3">
        <v>10</v>
      </c>
    </row>
    <row r="16" ht="36" customHeight="1" spans="1:8">
      <c r="A16" s="12"/>
      <c r="B16" s="16"/>
      <c r="C16" s="3" t="s">
        <v>41</v>
      </c>
      <c r="D16" s="3" t="s">
        <v>43</v>
      </c>
      <c r="E16" s="3"/>
      <c r="F16" s="15">
        <v>1</v>
      </c>
      <c r="G16" s="15">
        <v>1</v>
      </c>
      <c r="H16" s="3">
        <v>10</v>
      </c>
    </row>
    <row r="17" ht="48" customHeight="1" spans="1:8">
      <c r="A17" s="12"/>
      <c r="B17" s="11" t="s">
        <v>44</v>
      </c>
      <c r="C17" s="3" t="s">
        <v>45</v>
      </c>
      <c r="D17" s="3" t="s">
        <v>46</v>
      </c>
      <c r="E17" s="3"/>
      <c r="F17" s="3" t="s">
        <v>47</v>
      </c>
      <c r="G17" s="15">
        <v>1</v>
      </c>
      <c r="H17" s="3">
        <v>20</v>
      </c>
    </row>
    <row r="18" ht="48" customHeight="1" spans="1:8">
      <c r="A18" s="3" t="s">
        <v>48</v>
      </c>
      <c r="B18" s="3">
        <v>93.24</v>
      </c>
      <c r="C18" s="3"/>
      <c r="D18" s="3"/>
      <c r="E18" s="3"/>
      <c r="F18" s="3"/>
      <c r="G18" s="3"/>
      <c r="H18" s="3"/>
    </row>
    <row r="19" ht="131" customHeight="1" spans="1:8">
      <c r="A19" s="3" t="s">
        <v>49</v>
      </c>
      <c r="B19" s="3"/>
      <c r="C19" s="4" t="s">
        <v>50</v>
      </c>
      <c r="D19" s="4"/>
      <c r="E19" s="4"/>
      <c r="F19" s="4"/>
      <c r="G19" s="4"/>
      <c r="H19" s="4"/>
    </row>
    <row r="20" ht="143" customHeight="1" spans="1:8">
      <c r="A20" s="3" t="s">
        <v>51</v>
      </c>
      <c r="B20" s="3"/>
      <c r="C20" s="4" t="s">
        <v>52</v>
      </c>
      <c r="D20" s="4"/>
      <c r="E20" s="4"/>
      <c r="F20" s="4"/>
      <c r="G20" s="4"/>
      <c r="H20" s="4"/>
    </row>
    <row r="21" ht="180" customHeight="1" spans="1:8">
      <c r="A21" s="3" t="s">
        <v>53</v>
      </c>
      <c r="B21" s="3"/>
      <c r="C21" s="3" t="s">
        <v>54</v>
      </c>
      <c r="D21" s="3"/>
      <c r="E21" s="3"/>
      <c r="F21" s="3"/>
      <c r="G21" s="3"/>
      <c r="H21" s="3"/>
    </row>
    <row r="22" ht="134.1" customHeight="1" spans="1:8">
      <c r="A22" s="17" t="s">
        <v>55</v>
      </c>
      <c r="B22" s="18"/>
      <c r="C22" s="18"/>
      <c r="D22" s="18"/>
      <c r="E22" s="18"/>
      <c r="F22" s="18"/>
      <c r="G22" s="18"/>
      <c r="H22" s="18"/>
    </row>
  </sheetData>
  <mergeCells count="3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6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业务工作、实验室运行费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</dc:creator>
  <cp:lastModifiedBy>lenovo</cp:lastModifiedBy>
  <dcterms:created xsi:type="dcterms:W3CDTF">2024-09-18T22:46:00Z</dcterms:created>
  <dcterms:modified xsi:type="dcterms:W3CDTF">2024-11-18T02:00:32Z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6914B8150B161A9DE0E7EA6669CD5193</vt:lpwstr>
  </property>
  <property fmtid="{D5CDD505-2E9C-101B-9397-08002B2CF9AE}" pid="3" name="KSOProductBuildVer">
    <vt:lpwstr>2052-12.1.0.16250</vt:lpwstr>
  </property>
</Properties>
</file>