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业务咨询及人员培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<sst xmlns="http://schemas.openxmlformats.org/spreadsheetml/2006/main" count="52" uniqueCount="49">
  <si>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2023年度业务咨询及人员培训项目绩效自评表</t>
  </si>
  <si>
    <t>单位名称：区公检中心                                       填报日期：2024.4.23</t>
  </si>
  <si>
    <t>项目名称</t>
  </si>
  <si>
    <t>业务咨询及人员培训</t>
  </si>
  <si>
    <t>主管部门</t>
  </si>
  <si>
    <t>武汉市东西湖区公共检验检测中心</t>
  </si>
  <si>
    <t>项目实施单位</t>
  </si>
  <si>
    <t>各业务科室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</si>
  <si>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</si>
  <si>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</si>
  <si>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</si>
  <si>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</si>
  <si>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</si>
  <si>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</si>
  <si>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</si>
  <si>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</si>
  <si>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</si>
  <si>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</si>
  <si>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</si>
  <si>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</si>
  <si>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</si>
  <si>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</si>
  <si>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</si>
  <si>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</si>
  <si>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</si>
  <si>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</si>
  <si>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</si>
  <si>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（60分）</t>
  </si>
  <si>
    <t>数量指标</t>
  </si>
  <si>
    <t>中心检测员年培训学时</t>
  </si>
  <si>
    <t>≥250学时</t>
  </si>
  <si>
    <t>年培训基层检测员数量</t>
  </si>
  <si>
    <t>≥20人次</t>
  </si>
  <si>
    <t>为基层站所提供培训服务</t>
  </si>
  <si>
    <t>≥10次</t>
  </si>
  <si>
    <t>质量指标</t>
  </si>
  <si>
    <t>培训考核合格率</t>
  </si>
  <si>
    <t>满意度
指标
（20分）</t>
  </si>
  <si>
    <t>服务对象满意度指标</t>
  </si>
  <si>
    <t>培训服务满意度</t>
  </si>
  <si>
    <t>≥95%</t>
  </si>
  <si>
    <t>总分</t>
  </si>
  <si>
    <t>偏差大或
目标未完成
原因分析</t>
  </si>
  <si>
    <t>预算执行情况未完成原因：树立“过紧日子”的思想，加强项目管理，节约项目资金。</t>
  </si>
  <si>
    <t>改进措施及
结果应用方案</t>
  </si>
  <si>
    <t>组织中心检测人员学习食品、食用农产品、粮食相关法规、检测标准方法及仪器设备的使用，组织基层检测站点、农业生产合作社及农贸市场快检人员学习农产品快检相关技术，取得较好的培训效果。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</si>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</sst>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0"/>
  <sheetViews>
    <sheetView tabSelected="1" topLeftCell="A10" workbookViewId="0">
      <selection activeCell="J17" sqref="J17"/>
    </sheetView>
  </sheetViews>
  <sheetFormatPr defaultColWidth="9" defaultRowHeight="13.5" customHeight="1" outlineLevelCol="7"/>
  <cols>
    <col min="3" max="3" width="11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8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8" customHeight="1" spans="1:8">
      <c r="A9" s="7"/>
      <c r="B9" s="8"/>
      <c r="C9" s="3" t="s">
        <v>19</v>
      </c>
      <c r="D9" s="3">
        <v>20</v>
      </c>
      <c r="E9" s="3">
        <v>6.23</v>
      </c>
      <c r="F9" s="9">
        <f>E9/D9</f>
        <v>0.3115</v>
      </c>
      <c r="G9" s="3">
        <f>F9*20</f>
        <v>6.23</v>
      </c>
      <c r="H9" s="3"/>
    </row>
    <row r="10" ht="39" customHeight="1" spans="1:8">
      <c r="A10" s="10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45" customHeight="1" spans="1:8">
      <c r="A11" s="11"/>
      <c r="B11" s="10" t="s">
        <v>27</v>
      </c>
      <c r="C11" s="3" t="s">
        <v>28</v>
      </c>
      <c r="D11" s="3" t="s">
        <v>29</v>
      </c>
      <c r="E11" s="3"/>
      <c r="F11" s="3" t="s">
        <v>30</v>
      </c>
      <c r="G11" s="3">
        <v>300</v>
      </c>
      <c r="H11" s="3">
        <v>15</v>
      </c>
    </row>
    <row r="12" ht="45" customHeight="1" spans="1:8">
      <c r="A12" s="11"/>
      <c r="B12" s="11"/>
      <c r="C12" s="3" t="s">
        <v>28</v>
      </c>
      <c r="D12" s="3" t="s">
        <v>31</v>
      </c>
      <c r="E12" s="3"/>
      <c r="F12" s="3" t="s">
        <v>32</v>
      </c>
      <c r="G12" s="3">
        <v>102</v>
      </c>
      <c r="H12" s="3">
        <v>15</v>
      </c>
    </row>
    <row r="13" ht="45" customHeight="1" spans="1:8">
      <c r="A13" s="11"/>
      <c r="B13" s="11"/>
      <c r="C13" s="3" t="s">
        <v>28</v>
      </c>
      <c r="D13" s="3" t="s">
        <v>33</v>
      </c>
      <c r="E13" s="3"/>
      <c r="F13" s="3" t="s">
        <v>34</v>
      </c>
      <c r="G13" s="3">
        <v>36</v>
      </c>
      <c r="H13" s="3">
        <v>15</v>
      </c>
    </row>
    <row r="14" ht="45" customHeight="1" spans="1:8">
      <c r="A14" s="11"/>
      <c r="B14" s="12"/>
      <c r="C14" s="3" t="s">
        <v>35</v>
      </c>
      <c r="D14" s="3" t="s">
        <v>36</v>
      </c>
      <c r="E14" s="3"/>
      <c r="F14" s="13">
        <v>1</v>
      </c>
      <c r="G14" s="13">
        <v>1</v>
      </c>
      <c r="H14" s="3">
        <v>15</v>
      </c>
    </row>
    <row r="15" ht="57" customHeight="1" spans="1:8">
      <c r="A15" s="11"/>
      <c r="B15" s="10" t="s">
        <v>37</v>
      </c>
      <c r="C15" s="3" t="s">
        <v>38</v>
      </c>
      <c r="D15" s="3" t="s">
        <v>39</v>
      </c>
      <c r="E15" s="3"/>
      <c r="F15" s="3" t="s">
        <v>40</v>
      </c>
      <c r="G15" s="3" t="s">
        <v>40</v>
      </c>
      <c r="H15" s="3">
        <v>20</v>
      </c>
    </row>
    <row r="16" ht="36" customHeight="1" spans="1:8">
      <c r="A16" s="3" t="s">
        <v>41</v>
      </c>
      <c r="B16" s="3">
        <v>86.23</v>
      </c>
      <c r="C16" s="3"/>
      <c r="D16" s="3"/>
      <c r="E16" s="3"/>
      <c r="F16" s="3"/>
      <c r="G16" s="3"/>
      <c r="H16" s="3"/>
    </row>
    <row r="17" ht="180" customHeight="1" spans="1:8">
      <c r="A17" s="3" t="s">
        <v>42</v>
      </c>
      <c r="B17" s="3"/>
      <c r="C17" s="4" t="s">
        <v>43</v>
      </c>
      <c r="D17" s="4"/>
      <c r="E17" s="4"/>
      <c r="F17" s="4"/>
      <c r="G17" s="4"/>
      <c r="H17" s="4"/>
    </row>
    <row r="18" ht="180" customHeight="1" spans="1:8">
      <c r="A18" s="3" t="s">
        <v>44</v>
      </c>
      <c r="B18" s="3"/>
      <c r="C18" s="4" t="s">
        <v>45</v>
      </c>
      <c r="D18" s="4"/>
      <c r="E18" s="4"/>
      <c r="F18" s="4"/>
      <c r="G18" s="4"/>
      <c r="H18" s="4"/>
    </row>
    <row r="19" ht="180" customHeight="1" spans="1:8">
      <c r="A19" s="3" t="s">
        <v>46</v>
      </c>
      <c r="B19" s="3"/>
      <c r="C19" s="3" t="s">
        <v>47</v>
      </c>
      <c r="D19" s="3"/>
      <c r="E19" s="3"/>
      <c r="F19" s="3"/>
      <c r="G19" s="3"/>
      <c r="H19" s="3"/>
    </row>
    <row r="20" ht="134.1" customHeight="1" spans="1:8">
      <c r="A20" s="14" t="s">
        <v>48</v>
      </c>
      <c r="B20" s="15"/>
      <c r="C20" s="15"/>
      <c r="D20" s="15"/>
      <c r="E20" s="15"/>
      <c r="F20" s="15"/>
      <c r="G20" s="15"/>
      <c r="H20" s="15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业务咨询及人员培训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</dc:creator>
  <cp:lastModifiedBy>lenovo</cp:lastModifiedBy>
  <dcterms:created xsi:type="dcterms:W3CDTF">2024-09-18T22:52:00Z</dcterms:created>
  <dcterms:modified xsi:type="dcterms:W3CDTF">2024-11-18T02:00:29Z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478E4B1FE143B75A14E9EA6639B382AB</vt:lpwstr>
  </property>
  <property fmtid="{D5CDD505-2E9C-101B-9397-08002B2CF9AE}" pid="3" name="KSOProductBuildVer">
    <vt:lpwstr>2052-12.1.0.16250</vt:lpwstr>
  </property>
</Properties>
</file>