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7125" tabRatio="896" activeTab="1"/>
  </bookViews>
  <sheets>
    <sheet name="项目资金使用汇总表" sheetId="9" r:id="rId1"/>
    <sheet name="1.履职工作经费" sheetId="6" r:id="rId2"/>
    <sheet name="2.农垦社保" sheetId="3" r:id="rId3"/>
    <sheet name="3.街办对二级单位的补贴" sheetId="5" r:id="rId4"/>
    <sheet name="4.街办失地生活费" sheetId="2" r:id="rId5"/>
    <sheet name="5.街办对企业的补贴" sheetId="7" r:id="rId6"/>
    <sheet name="6.往来资金" sheetId="4" r:id="rId7"/>
  </sheets>
  <definedNames>
    <definedName name="_xlnm.Print_Area" localSheetId="1">'1.履职工作经费'!$A$1:$J$45</definedName>
    <definedName name="_xlnm.Print_Area" localSheetId="2">'2.农垦社保'!$A$1:$J$31</definedName>
    <definedName name="_xlnm.Print_Area" localSheetId="3">'3.街办对二级单位的补贴'!$A$1:$J$31</definedName>
    <definedName name="_xlnm.Print_Area" localSheetId="4">'4.街办失地生活费'!$A$1:$J$30</definedName>
    <definedName name="_xlnm.Print_Area" localSheetId="5">'5.街办对企业的补贴'!$A$1:$J$30</definedName>
    <definedName name="_xlnm.Print_Area" localSheetId="6">'6.往来资金'!$A$1:$J$27</definedName>
  </definedNames>
  <calcPr calcId="145621"/>
</workbook>
</file>

<file path=xl/calcChain.xml><?xml version="1.0" encoding="utf-8"?>
<calcChain xmlns="http://schemas.openxmlformats.org/spreadsheetml/2006/main">
  <c r="L18" i="4" l="1"/>
  <c r="J16" i="4"/>
  <c r="J15" i="4"/>
  <c r="J14" i="4"/>
  <c r="G10" i="4"/>
  <c r="H10" i="4" s="1"/>
  <c r="I10" i="4" s="1"/>
  <c r="B19" i="4" s="1"/>
  <c r="F10" i="4"/>
  <c r="D10" i="4"/>
  <c r="K22" i="7"/>
  <c r="K19" i="7"/>
  <c r="J19" i="7"/>
  <c r="G10" i="7"/>
  <c r="D10" i="7"/>
  <c r="F10" i="7" s="1"/>
  <c r="H10" i="7" s="1"/>
  <c r="I10" i="7" s="1"/>
  <c r="L22" i="2"/>
  <c r="M21" i="2"/>
  <c r="J18" i="2"/>
  <c r="J15" i="2"/>
  <c r="G10" i="2"/>
  <c r="E10" i="2"/>
  <c r="D10" i="2"/>
  <c r="F10" i="2" s="1"/>
  <c r="M22" i="5"/>
  <c r="M18" i="5"/>
  <c r="J18" i="5"/>
  <c r="M17" i="5"/>
  <c r="M16" i="5"/>
  <c r="J16" i="5"/>
  <c r="G10" i="5"/>
  <c r="D10" i="5"/>
  <c r="F10" i="5" s="1"/>
  <c r="H10" i="5" s="1"/>
  <c r="I10" i="5" s="1"/>
  <c r="M22" i="3"/>
  <c r="J18" i="3"/>
  <c r="H10" i="3"/>
  <c r="I10" i="3" s="1"/>
  <c r="B23" i="3" s="1"/>
  <c r="G10" i="3"/>
  <c r="F10" i="3"/>
  <c r="D10" i="3"/>
  <c r="G10" i="6"/>
  <c r="F10" i="6"/>
  <c r="H10" i="6" s="1"/>
  <c r="I10" i="6" s="1"/>
  <c r="B37" i="6" s="1"/>
  <c r="D10" i="6"/>
  <c r="G7" i="9"/>
  <c r="E7" i="9"/>
  <c r="D7" i="9"/>
  <c r="F7" i="9" s="1"/>
  <c r="G6" i="9"/>
  <c r="E6" i="9"/>
  <c r="F6" i="9" s="1"/>
  <c r="D6" i="9"/>
  <c r="G5" i="9"/>
  <c r="H5" i="9" s="1"/>
  <c r="I5" i="9" s="1"/>
  <c r="E5" i="9"/>
  <c r="D5" i="9"/>
  <c r="F5" i="9" s="1"/>
  <c r="G4" i="9"/>
  <c r="E4" i="9"/>
  <c r="F4" i="9" s="1"/>
  <c r="D4" i="9"/>
  <c r="G3" i="9"/>
  <c r="E3" i="9"/>
  <c r="D3" i="9"/>
  <c r="F3" i="9" s="1"/>
  <c r="G2" i="9"/>
  <c r="G8" i="9" s="1"/>
  <c r="E2" i="9"/>
  <c r="F2" i="9" s="1"/>
  <c r="D2" i="9"/>
  <c r="D8" i="9" s="1"/>
  <c r="B22" i="7" l="1"/>
  <c r="B23" i="5"/>
  <c r="H7" i="9"/>
  <c r="I7" i="9" s="1"/>
  <c r="H4" i="9"/>
  <c r="I4" i="9" s="1"/>
  <c r="F8" i="9"/>
  <c r="H3" i="9"/>
  <c r="I3" i="9" s="1"/>
  <c r="H6" i="9"/>
  <c r="I6" i="9" s="1"/>
  <c r="H10" i="2"/>
  <c r="I10" i="2" s="1"/>
  <c r="H2" i="9"/>
  <c r="I2" i="9" s="1"/>
  <c r="E8" i="9"/>
  <c r="B22" i="2" l="1"/>
</calcChain>
</file>

<file path=xl/sharedStrings.xml><?xml version="1.0" encoding="utf-8"?>
<sst xmlns="http://schemas.openxmlformats.org/spreadsheetml/2006/main" count="776" uniqueCount="263">
  <si>
    <t>预算
执行
情况
（万元）</t>
  </si>
  <si>
    <t>/</t>
  </si>
  <si>
    <r>
      <rPr>
        <sz val="16"/>
        <color theme="1"/>
        <rFont val="仿宋"/>
        <family val="3"/>
        <charset val="134"/>
      </rPr>
      <t>年初预算数（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</si>
  <si>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年中追加数</t>
    </r>
    <r>
      <rPr>
        <sz val="16"/>
        <color theme="1"/>
        <rFont val="Times New Roman"/>
        <family val="1"/>
      </rPr>
      <t>+/</t>
    </r>
    <r>
      <rPr>
        <sz val="16"/>
        <color theme="1"/>
        <rFont val="仿宋"/>
        <family val="3"/>
        <charset val="134"/>
      </rPr>
      <t>调减数</t>
    </r>
    <r>
      <rPr>
        <sz val="16"/>
        <color theme="1"/>
        <rFont val="Times New Roman"/>
        <family val="1"/>
      </rPr>
      <t>-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B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</si>
  <si>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小计（</t>
    </r>
    <r>
      <rPr>
        <sz val="16"/>
        <color theme="1"/>
        <rFont val="Times New Roman"/>
        <family val="1"/>
      </rPr>
      <t>C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</si>
  <si>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执行数（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</si>
  <si>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执行率（</t>
    </r>
    <r>
      <rPr>
        <sz val="16"/>
        <color theme="1"/>
        <rFont val="Times New Roman"/>
        <family val="1"/>
      </rPr>
      <t>D/C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</si>
  <si>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</t>
    </r>
    <r>
      <rPr>
        <sz val="16"/>
        <color theme="1"/>
        <rFont val="Times New Roman"/>
        <family val="1"/>
      </rPr>
      <t>*</t>
    </r>
    <r>
      <rPr>
        <sz val="16"/>
        <color theme="1"/>
        <rFont val="仿宋"/>
        <family val="3"/>
        <charset val="134"/>
      </rPr>
      <t>执行率）</t>
    </r>
  </si>
  <si>
    <t>1.履职工作经费</t>
  </si>
  <si>
    <r>
      <rPr>
        <sz val="16"/>
        <color theme="1"/>
        <rFont val="仿宋"/>
        <family val="3"/>
        <charset val="134"/>
      </rPr>
      <t>年度资金总额</t>
    </r>
  </si>
  <si>
    <t>2.农垦社保</t>
  </si>
  <si>
    <t>3.街办对二级单位的补贴</t>
  </si>
  <si>
    <t>4.街办对企业的补贴</t>
  </si>
  <si>
    <t>5.街办失地生活费</t>
  </si>
  <si>
    <t>6.往来资金</t>
  </si>
  <si>
    <t>合计</t>
  </si>
  <si>
    <t>治安维稳费用较上年度</t>
  </si>
  <si>
    <t>减少</t>
  </si>
  <si>
    <t>-</t>
  </si>
  <si>
    <t>≥50篇</t>
  </si>
  <si>
    <t>参加统筹医疗完成率</t>
  </si>
  <si>
    <t>及时</t>
  </si>
  <si>
    <t>春秋季动物防疫及时率</t>
  </si>
  <si>
    <t>重大食品安全事故发生次数</t>
  </si>
  <si>
    <t>0起</t>
  </si>
  <si>
    <t>不断提升</t>
  </si>
  <si>
    <t>正常运行</t>
  </si>
  <si>
    <t>职工用餐保障率</t>
  </si>
  <si>
    <t>辖区内社会稳定度</t>
  </si>
  <si>
    <t>有效保障</t>
  </si>
  <si>
    <t>工作人员满意度</t>
  </si>
  <si>
    <t>≥95%</t>
  </si>
  <si>
    <t>≥90%</t>
  </si>
  <si>
    <t>退地人员生活费支出数</t>
  </si>
  <si>
    <t>不超当年预算</t>
  </si>
  <si>
    <t>工资补贴标准</t>
  </si>
  <si>
    <t>不超应发标准</t>
  </si>
  <si>
    <t>资金发放覆盖率</t>
  </si>
  <si>
    <t>2场</t>
  </si>
  <si>
    <t>农场公司人员工资发放人数</t>
  </si>
  <si>
    <t>合规</t>
  </si>
  <si>
    <t>正常运转</t>
  </si>
  <si>
    <t>居民满意度</t>
  </si>
  <si>
    <r>
      <rPr>
        <sz val="16"/>
        <color theme="1"/>
        <rFont val="仿宋"/>
        <family val="3"/>
        <charset val="134"/>
      </rPr>
      <t>附件：</t>
    </r>
  </si>
  <si>
    <r>
      <rPr>
        <b/>
        <sz val="16"/>
        <color theme="1"/>
        <rFont val="Times New Roman"/>
        <family val="1"/>
      </rPr>
      <t>2025</t>
    </r>
    <r>
      <rPr>
        <b/>
        <sz val="16"/>
        <color theme="1"/>
        <rFont val="仿宋"/>
        <family val="3"/>
        <charset val="134"/>
      </rPr>
      <t>年履职工作经费项目绩效自评表</t>
    </r>
  </si>
  <si>
    <r>
      <rPr>
        <sz val="14"/>
        <color theme="1"/>
        <rFont val="仿宋"/>
        <family val="3"/>
        <charset val="134"/>
      </rPr>
      <t>单位名称：武汉市东西湖区人民政府走马岭街道办事处</t>
    </r>
  </si>
  <si>
    <r>
      <rPr>
        <sz val="14"/>
        <color theme="1"/>
        <rFont val="仿宋"/>
        <family val="3"/>
        <charset val="134"/>
      </rPr>
      <t>填报日期：</t>
    </r>
  </si>
  <si>
    <r>
      <rPr>
        <sz val="16"/>
        <color theme="1"/>
        <rFont val="仿宋"/>
        <family val="3"/>
        <charset val="134"/>
      </rPr>
      <t>项目名称</t>
    </r>
  </si>
  <si>
    <t>履职工作经费</t>
  </si>
  <si>
    <r>
      <rPr>
        <sz val="16"/>
        <color theme="1"/>
        <rFont val="仿宋"/>
        <family val="3"/>
        <charset val="134"/>
      </rPr>
      <t>项目主管部门</t>
    </r>
  </si>
  <si>
    <r>
      <rPr>
        <sz val="16"/>
        <color theme="1"/>
        <rFont val="仿宋"/>
        <family val="3"/>
        <charset val="134"/>
      </rPr>
      <t>走马岭街道办事处</t>
    </r>
  </si>
  <si>
    <r>
      <rPr>
        <sz val="16"/>
        <color theme="1"/>
        <rFont val="仿宋"/>
        <family val="3"/>
        <charset val="134"/>
      </rPr>
      <t>项目实施单位</t>
    </r>
  </si>
  <si>
    <t>街道各部门</t>
  </si>
  <si>
    <r>
      <rPr>
        <sz val="16"/>
        <color theme="1"/>
        <rFont val="仿宋"/>
        <family val="3"/>
        <charset val="134"/>
      </rPr>
      <t>项目类别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</si>
  <si>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、部门预算项目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√ </t>
    </r>
    <r>
      <rPr>
        <sz val="16"/>
        <color theme="1"/>
        <rFont val="Times New Roman"/>
        <family val="1"/>
      </rPr>
      <t xml:space="preserve">  2</t>
    </r>
    <r>
      <rPr>
        <sz val="16"/>
        <color theme="1"/>
        <rFont val="仿宋"/>
        <family val="3"/>
        <charset val="134"/>
      </rPr>
      <t>、区直专项</t>
    </r>
    <r>
      <rPr>
        <sz val="16"/>
        <color theme="1"/>
        <rFont val="Times New Roman"/>
        <family val="1"/>
      </rPr>
      <t xml:space="preserve">    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</si>
  <si>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项目属性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</si>
  <si>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、持续性项目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family val="3"/>
        <charset val="134"/>
      </rPr>
      <t>、新增性项目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</si>
  <si>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项目类型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</si>
  <si>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、常年性项目</t>
    </r>
    <r>
      <rPr>
        <b/>
        <sz val="16"/>
        <color theme="1"/>
        <rFont val="Times New Roman"/>
        <family val="1"/>
      </rPr>
      <t xml:space="preserve"> 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family val="3"/>
        <charset val="134"/>
      </rPr>
      <t>、延续性项目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口</t>
    </r>
    <r>
      <rPr>
        <sz val="16"/>
        <color theme="1"/>
        <rFont val="Times New Roman"/>
        <family val="1"/>
      </rPr>
      <t xml:space="preserve">      3 </t>
    </r>
    <r>
      <rPr>
        <sz val="16"/>
        <color theme="1"/>
        <rFont val="仿宋"/>
        <family val="3"/>
        <charset val="134"/>
      </rPr>
      <t>、一次性项目</t>
    </r>
    <r>
      <rPr>
        <sz val="16"/>
        <color theme="1"/>
        <rFont val="Times New Roman"/>
        <family val="1"/>
      </rPr>
      <t xml:space="preserve">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</si>
  <si>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预算执行情况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（万元）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</si>
  <si>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年度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绩效目标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80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</si>
  <si>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一级指标</t>
    </r>
  </si>
  <si>
    <r>
      <rPr>
        <sz val="16"/>
        <color theme="1"/>
        <rFont val="仿宋"/>
        <family val="3"/>
        <charset val="134"/>
      </rPr>
      <t>二级指标</t>
    </r>
  </si>
  <si>
    <r>
      <rPr>
        <sz val="16"/>
        <color theme="1"/>
        <rFont val="仿宋"/>
        <family val="3"/>
        <charset val="134"/>
      </rPr>
      <t>三级指标</t>
    </r>
  </si>
  <si>
    <r>
      <rPr>
        <sz val="16"/>
        <color theme="1"/>
        <rFont val="仿宋"/>
        <family val="3"/>
        <charset val="134"/>
      </rPr>
      <t>年初预算值（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</si>
  <si>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实际完成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</si>
  <si>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得分</t>
    </r>
  </si>
  <si>
    <t>完成情况</t>
  </si>
  <si>
    <t>自评依据</t>
  </si>
  <si>
    <r>
      <rPr>
        <sz val="16"/>
        <color theme="1"/>
        <rFont val="仿宋"/>
        <family val="3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</si>
  <si>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经济成本指标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</si>
  <si>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残保金、统筹待遇发放标准</t>
    </r>
  </si>
  <si>
    <r>
      <rPr>
        <sz val="16"/>
        <color theme="1"/>
        <rFont val="仿宋"/>
        <family val="3"/>
        <charset val="134"/>
      </rPr>
      <t>不超应发标准</t>
    </r>
  </si>
  <si>
    <t>√</t>
  </si>
  <si>
    <t>按照税务核定的金额支付</t>
  </si>
  <si>
    <r>
      <rPr>
        <sz val="16"/>
        <color theme="1"/>
        <rFont val="仿宋"/>
        <family val="3"/>
        <charset val="134"/>
      </rPr>
      <t>社会成本指标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</si>
  <si>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治安维稳费用较上年度</t>
    </r>
  </si>
  <si>
    <r>
      <rPr>
        <sz val="16"/>
        <color theme="1"/>
        <rFont val="仿宋"/>
        <family val="3"/>
        <charset val="134"/>
      </rPr>
      <t>减少</t>
    </r>
  </si>
  <si>
    <t>24年维稳597400元，25年438685.03元（含在履职经费、对2级单位的补助中）</t>
  </si>
  <si>
    <r>
      <rPr>
        <sz val="16"/>
        <color theme="1"/>
        <rFont val="仿宋"/>
        <family val="3"/>
        <charset val="134"/>
      </rPr>
      <t>产出指标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</si>
  <si>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数量指标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</si>
  <si>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发布简报篇目数</t>
    </r>
  </si>
  <si>
    <r>
      <rPr>
        <sz val="16"/>
        <color theme="1"/>
        <rFont val="Times New Roman"/>
        <family val="1"/>
      </rPr>
      <t>≥50</t>
    </r>
    <r>
      <rPr>
        <sz val="16"/>
        <color theme="1"/>
        <rFont val="仿宋"/>
        <family val="3"/>
        <charset val="134"/>
      </rPr>
      <t>篇</t>
    </r>
  </si>
  <si>
    <t>已经提供链接：表格《2025年度宣传链接》</t>
  </si>
  <si>
    <r>
      <rPr>
        <sz val="16"/>
        <color theme="1"/>
        <rFont val="仿宋"/>
        <family val="3"/>
        <charset val="134"/>
      </rPr>
      <t>数量指标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</si>
  <si>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开展党建、党群等活动完成率</t>
    </r>
  </si>
  <si>
    <t>走马岭非公企业党组织书记、党建指导员培训班，安排党校老师讲授《党建引领保障非公有制企业高质量发展实践创新》等四门课程（讲师4人，培训人员约50人；24年10月23、24日）；走马岭老干支部党员教育活动（讲课2人，24年底）</t>
  </si>
  <si>
    <t>？</t>
  </si>
  <si>
    <t>已经提供情况说明，已经盖章、纸质版。</t>
  </si>
  <si>
    <r>
      <rPr>
        <sz val="16"/>
        <color theme="1"/>
        <rFont val="仿宋"/>
        <family val="3"/>
        <charset val="134"/>
      </rPr>
      <t>购买执法装备完成率</t>
    </r>
  </si>
  <si>
    <t>执法中心24年11月申请购买10台执法记录仪，询价确定供应商武汉捍卫者安全设备有限公司，购买10台金额18500元；</t>
  </si>
  <si>
    <t>宣传培训完成率</t>
  </si>
  <si>
    <t>举行宣传培训的链接</t>
  </si>
  <si>
    <r>
      <rPr>
        <sz val="16"/>
        <color theme="1"/>
        <rFont val="仿宋"/>
        <family val="3"/>
        <charset val="134"/>
      </rPr>
      <t>第三方安全技术服务完成率</t>
    </r>
  </si>
  <si>
    <t>24年初签订合同，还建小区专用配电室电气设备安全隐患排查整改项目；25年2月对汉丹铁路漂浮物进行清理；</t>
  </si>
  <si>
    <r>
      <rPr>
        <sz val="16"/>
        <color theme="1"/>
        <rFont val="仿宋"/>
        <family val="3"/>
        <charset val="134"/>
      </rPr>
      <t>采购办公设备数量</t>
    </r>
  </si>
  <si>
    <r>
      <rPr>
        <sz val="16"/>
        <color theme="1"/>
        <rFont val="Times New Roman"/>
        <family val="1"/>
      </rPr>
      <t>≥2</t>
    </r>
    <r>
      <rPr>
        <sz val="16"/>
        <color theme="1"/>
        <rFont val="仿宋"/>
        <family val="3"/>
        <charset val="134"/>
      </rPr>
      <t>台</t>
    </r>
  </si>
  <si>
    <t>≥2台</t>
  </si>
  <si>
    <t>25年党政办采购10台电脑及配套软件，12月3日验收</t>
  </si>
  <si>
    <r>
      <rPr>
        <sz val="16"/>
        <color theme="1"/>
        <rFont val="仿宋"/>
        <family val="3"/>
        <charset val="134"/>
      </rPr>
      <t>质量指标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</si>
  <si>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办公用品采购合格率</t>
    </r>
  </si>
  <si>
    <t>抽查记账-4-0012#凭证，验收合格；抽查记账-7-00152#凭证，验收合格；抽查记账-9-0060#凭证，验收合格；</t>
  </si>
  <si>
    <r>
      <rPr>
        <sz val="16"/>
        <color theme="1"/>
        <rFont val="仿宋"/>
        <family val="3"/>
        <charset val="134"/>
      </rPr>
      <t>质量指标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</si>
  <si>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党员干部培训合格率</t>
    </r>
  </si>
  <si>
    <t>已经提供党员培训分数统计表</t>
  </si>
  <si>
    <r>
      <rPr>
        <sz val="16"/>
        <color theme="1"/>
        <rFont val="仿宋"/>
        <family val="3"/>
        <charset val="134"/>
      </rPr>
      <t>水、农产品质量检测合格率</t>
    </r>
  </si>
  <si>
    <r>
      <rPr>
        <sz val="16"/>
        <color theme="1"/>
        <rFont val="Times New Roman"/>
        <family val="1"/>
      </rPr>
      <t>经济发展办（农业）2025年工作总结及
2026年工作计划中提及“自检合格率和市区抽检合格率均达到100%”；提供了检测中心的文件照片，检测任务完成率达到</t>
    </r>
    <r>
      <rPr>
        <sz val="16"/>
        <color theme="1"/>
        <rFont val="Times New Roman"/>
        <family val="1"/>
      </rPr>
      <t>110.77%</t>
    </r>
    <r>
      <rPr>
        <sz val="16"/>
        <color theme="1"/>
        <rFont val="宋体"/>
        <family val="3"/>
        <charset val="134"/>
      </rPr>
      <t>；抽查月牙湖</t>
    </r>
    <r>
      <rPr>
        <sz val="16"/>
        <color theme="1"/>
        <rFont val="Times New Roman"/>
        <family val="1"/>
      </rPr>
      <t>-1-0014#</t>
    </r>
    <r>
      <rPr>
        <sz val="16"/>
        <color theme="1"/>
        <rFont val="宋体"/>
        <family val="3"/>
        <charset val="134"/>
      </rPr>
      <t>凭证，验收合格；（检测数据为</t>
    </r>
    <r>
      <rPr>
        <sz val="16"/>
        <color theme="1"/>
        <rFont val="Times New Roman"/>
        <family val="1"/>
      </rPr>
      <t>24</t>
    </r>
    <r>
      <rPr>
        <sz val="16"/>
        <color theme="1"/>
        <rFont val="宋体"/>
        <family val="3"/>
        <charset val="134"/>
      </rPr>
      <t>年</t>
    </r>
    <r>
      <rPr>
        <sz val="16"/>
        <color theme="1"/>
        <rFont val="Times New Roman"/>
        <family val="1"/>
      </rPr>
      <t>12</t>
    </r>
    <r>
      <rPr>
        <sz val="16"/>
        <color theme="1"/>
        <rFont val="宋体"/>
        <family val="3"/>
        <charset val="134"/>
      </rPr>
      <t>月）检测</t>
    </r>
    <r>
      <rPr>
        <sz val="16"/>
        <color theme="1"/>
        <rFont val="Times New Roman"/>
        <family val="1"/>
      </rPr>
      <t>178</t>
    </r>
    <r>
      <rPr>
        <sz val="16"/>
        <color theme="1"/>
        <rFont val="宋体"/>
        <family val="3"/>
        <charset val="134"/>
      </rPr>
      <t>批次，全部合格</t>
    </r>
  </si>
  <si>
    <t>工程验收合格率　</t>
  </si>
  <si>
    <t>×</t>
  </si>
  <si>
    <r>
      <rPr>
        <sz val="16"/>
        <color theme="1"/>
        <rFont val="宋体"/>
        <family val="3"/>
        <charset val="134"/>
      </rPr>
      <t>抽查记账</t>
    </r>
    <r>
      <rPr>
        <sz val="16"/>
        <color theme="1"/>
        <rFont val="Times New Roman"/>
        <family val="1"/>
      </rPr>
      <t>-1-0016#</t>
    </r>
    <r>
      <rPr>
        <sz val="16"/>
        <color theme="1"/>
        <rFont val="宋体"/>
        <family val="3"/>
        <charset val="134"/>
      </rPr>
      <t>、记账</t>
    </r>
    <r>
      <rPr>
        <sz val="16"/>
        <color theme="1"/>
        <rFont val="Times New Roman"/>
        <family val="1"/>
      </rPr>
      <t>-1-0051#</t>
    </r>
    <r>
      <rPr>
        <sz val="16"/>
        <color theme="1"/>
        <rFont val="宋体"/>
        <family val="3"/>
        <charset val="134"/>
      </rPr>
      <t>、记账</t>
    </r>
    <r>
      <rPr>
        <sz val="16"/>
        <color theme="1"/>
        <rFont val="Times New Roman"/>
        <family val="1"/>
      </rPr>
      <t>-1-0052#</t>
    </r>
    <r>
      <rPr>
        <sz val="16"/>
        <color theme="1"/>
        <rFont val="宋体"/>
        <family val="3"/>
        <charset val="134"/>
      </rPr>
      <t>凭证，未见验收；记账</t>
    </r>
    <r>
      <rPr>
        <sz val="16"/>
        <color theme="1"/>
        <rFont val="Times New Roman"/>
        <family val="1"/>
      </rPr>
      <t>-1-0068#</t>
    </r>
    <r>
      <rPr>
        <sz val="16"/>
        <color theme="1"/>
        <rFont val="宋体"/>
        <family val="3"/>
        <charset val="134"/>
      </rPr>
      <t>凭证验收合格（</t>
    </r>
    <r>
      <rPr>
        <sz val="16"/>
        <color theme="1"/>
        <rFont val="Times New Roman"/>
        <family val="1"/>
      </rPr>
      <t>24</t>
    </r>
    <r>
      <rPr>
        <sz val="16"/>
        <color theme="1"/>
        <rFont val="宋体"/>
        <family val="3"/>
        <charset val="134"/>
      </rPr>
      <t>年工程）；记账</t>
    </r>
    <r>
      <rPr>
        <sz val="16"/>
        <color theme="1"/>
        <rFont val="Times New Roman"/>
        <family val="1"/>
      </rPr>
      <t>-1-0087#</t>
    </r>
    <r>
      <rPr>
        <sz val="16"/>
        <color theme="1"/>
        <rFont val="宋体"/>
        <family val="3"/>
        <charset val="134"/>
      </rPr>
      <t>凭证未见验收；记账</t>
    </r>
    <r>
      <rPr>
        <sz val="16"/>
        <color theme="1"/>
        <rFont val="Times New Roman"/>
        <family val="1"/>
      </rPr>
      <t>-1-0092#</t>
    </r>
    <r>
      <rPr>
        <sz val="16"/>
        <color theme="1"/>
        <rFont val="宋体"/>
        <family val="3"/>
        <charset val="134"/>
      </rPr>
      <t>凭证未见验收；记账</t>
    </r>
    <r>
      <rPr>
        <sz val="16"/>
        <color theme="1"/>
        <rFont val="Times New Roman"/>
        <family val="1"/>
      </rPr>
      <t>-7-0024#</t>
    </r>
    <r>
      <rPr>
        <sz val="16"/>
        <color theme="1"/>
        <rFont val="宋体"/>
        <family val="3"/>
        <charset val="134"/>
      </rPr>
      <t>、记账</t>
    </r>
    <r>
      <rPr>
        <sz val="16"/>
        <color theme="1"/>
        <rFont val="Times New Roman"/>
        <family val="1"/>
      </rPr>
      <t>-7-0026#</t>
    </r>
    <r>
      <rPr>
        <sz val="16"/>
        <color theme="1"/>
        <rFont val="宋体"/>
        <family val="3"/>
        <charset val="134"/>
      </rPr>
      <t>凭证验收合格（</t>
    </r>
    <r>
      <rPr>
        <sz val="16"/>
        <color theme="1"/>
        <rFont val="Times New Roman"/>
        <family val="1"/>
      </rPr>
      <t>24</t>
    </r>
    <r>
      <rPr>
        <sz val="16"/>
        <color theme="1"/>
        <rFont val="宋体"/>
        <family val="3"/>
        <charset val="134"/>
      </rPr>
      <t>年工程）；记账</t>
    </r>
    <r>
      <rPr>
        <sz val="16"/>
        <color theme="1"/>
        <rFont val="Times New Roman"/>
        <family val="1"/>
      </rPr>
      <t>-10-0018#</t>
    </r>
    <r>
      <rPr>
        <sz val="16"/>
        <color theme="1"/>
        <rFont val="宋体"/>
        <family val="3"/>
        <charset val="134"/>
      </rPr>
      <t>凭证未见验收；</t>
    </r>
  </si>
  <si>
    <r>
      <rPr>
        <sz val="16"/>
        <color theme="1"/>
        <rFont val="仿宋"/>
        <family val="3"/>
        <charset val="134"/>
      </rPr>
      <t>时效指标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</si>
  <si>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应急救援响应及时率</t>
    </r>
  </si>
  <si>
    <t>需要相关科室出具证明资料：比如接到应急救援申请的台账、及时处理应急救援的记录。</t>
  </si>
  <si>
    <r>
      <rPr>
        <sz val="16"/>
        <color theme="1"/>
        <rFont val="仿宋"/>
        <family val="3"/>
        <charset val="134"/>
      </rPr>
      <t>干部慰问费发放及时性</t>
    </r>
  </si>
  <si>
    <r>
      <rPr>
        <sz val="16"/>
        <color theme="1"/>
        <rFont val="仿宋"/>
        <family val="3"/>
        <charset val="134"/>
      </rPr>
      <t>及时</t>
    </r>
  </si>
  <si>
    <t>记账-1-0110#凭证，于春节前进行慰问；</t>
  </si>
  <si>
    <r>
      <rPr>
        <sz val="16"/>
        <color theme="1"/>
        <rFont val="宋体"/>
        <family val="3"/>
        <charset val="134"/>
      </rPr>
      <t>记账</t>
    </r>
    <r>
      <rPr>
        <sz val="16"/>
        <color theme="1"/>
        <rFont val="Times New Roman"/>
        <family val="1"/>
      </rPr>
      <t>-7-0059#</t>
    </r>
    <r>
      <rPr>
        <sz val="16"/>
        <color theme="1"/>
        <rFont val="宋体"/>
        <family val="3"/>
        <charset val="134"/>
      </rPr>
      <t>凭证，街拨农开公司禁渔补贴及动物防疫经费（非履职经费中支付）</t>
    </r>
    <r>
      <rPr>
        <sz val="16"/>
        <color theme="1"/>
        <rFont val="Times New Roman"/>
        <family val="1"/>
      </rPr>
      <t>25</t>
    </r>
    <r>
      <rPr>
        <sz val="16"/>
        <color theme="1"/>
        <rFont val="宋体"/>
        <family val="3"/>
        <charset val="134"/>
      </rPr>
      <t>年</t>
    </r>
    <r>
      <rPr>
        <sz val="16"/>
        <color theme="1"/>
        <rFont val="Times New Roman"/>
        <family val="1"/>
      </rPr>
      <t>7</t>
    </r>
    <r>
      <rPr>
        <sz val="16"/>
        <color theme="1"/>
        <rFont val="宋体"/>
        <family val="3"/>
        <charset val="134"/>
      </rPr>
      <t>月</t>
    </r>
    <r>
      <rPr>
        <sz val="16"/>
        <color theme="1"/>
        <rFont val="Times New Roman"/>
        <family val="1"/>
      </rPr>
      <t>2</t>
    </r>
    <r>
      <rPr>
        <sz val="16"/>
        <color theme="1"/>
        <rFont val="宋体"/>
        <family val="3"/>
        <charset val="134"/>
      </rPr>
      <t>日拔付</t>
    </r>
  </si>
  <si>
    <r>
      <rPr>
        <sz val="16"/>
        <color theme="1"/>
        <rFont val="Times New Roman"/>
        <family val="1"/>
      </rPr>
      <t>832</t>
    </r>
    <r>
      <rPr>
        <sz val="16"/>
        <color theme="1"/>
        <rFont val="仿宋"/>
        <family val="3"/>
        <charset val="134"/>
      </rPr>
      <t>平台购扶贫物资采购及时性　</t>
    </r>
  </si>
  <si>
    <t>记账-7-0093#凭证，25年3月17日会议通过购买决议，4月即签订合同，购入收货</t>
  </si>
  <si>
    <r>
      <rPr>
        <sz val="16"/>
        <color theme="1"/>
        <rFont val="仿宋"/>
        <family val="3"/>
        <charset val="134"/>
      </rPr>
      <t>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30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</si>
  <si>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社会效益指标（</t>
    </r>
    <r>
      <rPr>
        <sz val="16"/>
        <color theme="1"/>
        <rFont val="Times New Roman"/>
        <family val="1"/>
      </rPr>
      <t>5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</si>
  <si>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Times New Roman"/>
        <family val="1"/>
      </rPr>
      <t>0</t>
    </r>
    <r>
      <rPr>
        <sz val="16"/>
        <color theme="1"/>
        <rFont val="仿宋"/>
        <family val="3"/>
        <charset val="134"/>
      </rPr>
      <t>起</t>
    </r>
  </si>
  <si>
    <t>已经提供情况说明</t>
  </si>
  <si>
    <r>
      <rPr>
        <sz val="16"/>
        <color theme="1"/>
        <rFont val="仿宋"/>
        <family val="3"/>
        <charset val="134"/>
      </rPr>
      <t>不发生外来入侵物种事故</t>
    </r>
  </si>
  <si>
    <r>
      <rPr>
        <sz val="16"/>
        <color theme="1"/>
        <rFont val="Times New Roman"/>
        <family val="1"/>
      </rPr>
      <t>0</t>
    </r>
    <r>
      <rPr>
        <sz val="16"/>
        <color theme="1"/>
        <rFont val="仿宋"/>
        <family val="3"/>
        <charset val="134"/>
      </rPr>
      <t>次</t>
    </r>
  </si>
  <si>
    <t>0次</t>
  </si>
  <si>
    <t>已经提供：20260107-经济发展办（农业）2025年工作总结及2026年工作计划</t>
  </si>
  <si>
    <r>
      <rPr>
        <sz val="16"/>
        <color theme="1"/>
        <rFont val="仿宋"/>
        <family val="3"/>
        <charset val="134"/>
      </rPr>
      <t>提高群众安全教育意识</t>
    </r>
  </si>
  <si>
    <r>
      <rPr>
        <sz val="16"/>
        <color theme="1"/>
        <rFont val="仿宋"/>
        <family val="3"/>
        <charset val="134"/>
      </rPr>
      <t>有效提高</t>
    </r>
  </si>
  <si>
    <t>有效提高</t>
  </si>
  <si>
    <t>没有不满意的意见</t>
  </si>
  <si>
    <r>
      <rPr>
        <sz val="16"/>
        <color theme="1"/>
        <rFont val="宋体"/>
        <family val="3"/>
        <charset val="134"/>
      </rPr>
      <t>对应问卷第8个题目“您对单位开展的安全宣传教育工作是否满意？”
：问卷人数</t>
    </r>
    <r>
      <rPr>
        <sz val="16"/>
        <color theme="1"/>
        <rFont val="Times New Roman"/>
        <family val="1"/>
      </rPr>
      <t>25</t>
    </r>
    <r>
      <rPr>
        <sz val="16"/>
        <color theme="1"/>
        <rFont val="宋体"/>
        <family val="3"/>
        <charset val="134"/>
      </rPr>
      <t>份，非常满意25人</t>
    </r>
  </si>
  <si>
    <r>
      <rPr>
        <sz val="16"/>
        <color theme="1"/>
        <rFont val="仿宋"/>
        <family val="3"/>
        <charset val="134"/>
      </rPr>
      <t>城市精细化管理水平　</t>
    </r>
  </si>
  <si>
    <r>
      <rPr>
        <sz val="16"/>
        <color theme="1"/>
        <rFont val="仿宋"/>
        <family val="3"/>
        <charset val="134"/>
      </rPr>
      <t>不断提升</t>
    </r>
  </si>
  <si>
    <r>
      <rPr>
        <sz val="16"/>
        <color theme="1"/>
        <rFont val="宋体"/>
        <family val="3"/>
        <charset val="134"/>
      </rPr>
      <t>对应问卷第9个题目“您对单位城市精细化管理相关工作的开展情况是否满意？”：问卷人数</t>
    </r>
    <r>
      <rPr>
        <sz val="16"/>
        <color theme="1"/>
        <rFont val="Times New Roman"/>
        <family val="1"/>
      </rPr>
      <t>25</t>
    </r>
    <r>
      <rPr>
        <sz val="16"/>
        <color theme="1"/>
        <rFont val="宋体"/>
        <family val="3"/>
        <charset val="134"/>
      </rPr>
      <t>份，非常满意25人</t>
    </r>
  </si>
  <si>
    <r>
      <rPr>
        <sz val="16"/>
        <color theme="1"/>
        <rFont val="仿宋"/>
        <family val="3"/>
        <charset val="134"/>
      </rPr>
      <t>保障机关工作开展</t>
    </r>
  </si>
  <si>
    <r>
      <rPr>
        <sz val="16"/>
        <color theme="1"/>
        <rFont val="仿宋"/>
        <family val="3"/>
        <charset val="134"/>
      </rPr>
      <t>正常运行</t>
    </r>
  </si>
  <si>
    <r>
      <rPr>
        <sz val="16"/>
        <color theme="1"/>
        <rFont val="宋体"/>
        <family val="3"/>
        <charset val="134"/>
      </rPr>
      <t>对应问卷第1个题目“您对所在部门整体工作的正常运转保障情况是否满意？”：问卷人数</t>
    </r>
    <r>
      <rPr>
        <sz val="16"/>
        <color theme="1"/>
        <rFont val="Times New Roman"/>
        <family val="1"/>
      </rPr>
      <t>25</t>
    </r>
    <r>
      <rPr>
        <sz val="16"/>
        <color theme="1"/>
        <rFont val="宋体"/>
        <family val="3"/>
        <charset val="134"/>
      </rPr>
      <t>份，其中，非常满意24人，满意1人</t>
    </r>
  </si>
  <si>
    <r>
      <rPr>
        <sz val="16"/>
        <color theme="1"/>
        <rFont val="宋体"/>
        <family val="3"/>
        <charset val="134"/>
      </rPr>
      <t>对应问卷第4个题目“您对单位食堂用餐保障情况是否满意？”：问卷人数</t>
    </r>
    <r>
      <rPr>
        <sz val="16"/>
        <color theme="1"/>
        <rFont val="Times New Roman"/>
        <family val="1"/>
      </rPr>
      <t>25</t>
    </r>
    <r>
      <rPr>
        <sz val="16"/>
        <color theme="1"/>
        <rFont val="宋体"/>
        <family val="3"/>
        <charset val="134"/>
      </rPr>
      <t>份，其中，非常满意22人，满意2人，基本满意1人</t>
    </r>
  </si>
  <si>
    <r>
      <rPr>
        <sz val="16"/>
        <color theme="1"/>
        <rFont val="仿宋"/>
        <family val="3"/>
        <charset val="134"/>
      </rPr>
      <t>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</si>
  <si>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服务对象满意度指标（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</si>
  <si>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工作人员满意度</t>
    </r>
  </si>
  <si>
    <r>
      <rPr>
        <sz val="16"/>
        <color theme="1"/>
        <rFont val="宋体"/>
        <family val="3"/>
        <charset val="134"/>
      </rPr>
      <t>对应问卷第10个题目“综合来看，您对履职工作经费项目的整体保障及服务情况是否满意？”：问卷人数</t>
    </r>
    <r>
      <rPr>
        <sz val="16"/>
        <color theme="1"/>
        <rFont val="Times New Roman"/>
        <family val="1"/>
      </rPr>
      <t>25</t>
    </r>
    <r>
      <rPr>
        <sz val="16"/>
        <color theme="1"/>
        <rFont val="宋体"/>
        <family val="3"/>
        <charset val="134"/>
      </rPr>
      <t>份，非常满意25人</t>
    </r>
  </si>
  <si>
    <r>
      <rPr>
        <sz val="16"/>
        <color theme="1"/>
        <rFont val="仿宋"/>
        <family val="3"/>
        <charset val="134"/>
      </rPr>
      <t>总分</t>
    </r>
  </si>
  <si>
    <r>
      <rPr>
        <sz val="16"/>
        <color theme="1"/>
        <rFont val="仿宋"/>
        <family val="3"/>
        <charset val="134"/>
      </rPr>
      <t>偏差大或目标未完成原因分析</t>
    </r>
  </si>
  <si>
    <r>
      <rPr>
        <sz val="16"/>
        <color theme="1"/>
        <rFont val="仿宋"/>
        <family val="3"/>
        <charset val="134"/>
      </rPr>
      <t>改进措施及结果应用方案</t>
    </r>
  </si>
  <si>
    <r>
      <rPr>
        <sz val="16"/>
        <color theme="1"/>
        <rFont val="仿宋"/>
        <family val="3"/>
        <charset val="134"/>
      </rPr>
      <t>单位主要负责人签批意见</t>
    </r>
  </si>
  <si>
    <r>
      <rPr>
        <sz val="16"/>
        <color theme="1"/>
        <rFont val="Times New Roman"/>
        <family val="1"/>
      </rPr>
      <t xml:space="preserve">                          </t>
    </r>
    <r>
      <rPr>
        <sz val="16"/>
        <color theme="1"/>
        <rFont val="仿宋"/>
        <family val="3"/>
        <charset val="134"/>
      </rPr>
      <t>签名：</t>
    </r>
    <r>
      <rPr>
        <sz val="16"/>
        <color theme="1"/>
        <rFont val="Times New Roman"/>
        <family val="1"/>
      </rPr>
      <t xml:space="preserve">
                                    </t>
    </r>
    <r>
      <rPr>
        <sz val="16"/>
        <color theme="1"/>
        <rFont val="仿宋"/>
        <family val="3"/>
        <charset val="134"/>
      </rPr>
      <t>年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月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日</t>
    </r>
  </si>
  <si>
    <r>
      <rPr>
        <sz val="16"/>
        <color theme="1"/>
        <rFont val="仿宋"/>
        <family val="3"/>
        <charset val="134"/>
      </rPr>
      <t>备注：</t>
    </r>
  </si>
  <si>
    <r>
      <rPr>
        <sz val="16"/>
        <color theme="1"/>
        <rFont val="Times New Roman"/>
        <family val="1"/>
      </rPr>
      <t xml:space="preserve">    1.</t>
    </r>
    <r>
      <rPr>
        <sz val="16"/>
        <color theme="1"/>
        <rFont val="仿宋"/>
        <family val="3"/>
        <charset val="134"/>
      </rPr>
      <t>预算执行情况口径：预算数为部门（单位）全口径资金总额，执行数为资金使用部门（单位）资金实际支出数。</t>
    </r>
  </si>
  <si>
    <r>
      <rPr>
        <sz val="16"/>
        <color theme="1"/>
        <rFont val="Times New Roman"/>
        <family val="1"/>
      </rPr>
      <t xml:space="preserve">    2.</t>
    </r>
    <r>
      <rPr>
        <sz val="16"/>
        <color theme="1"/>
        <rFont val="仿宋"/>
        <family val="3"/>
        <charset val="134"/>
      </rPr>
      <t>定量指标完成数汇总原则：绝对值直接累加计算，相对值按照资金额度加权平均计算。定量指标计分原则：正向指标（即目标值为</t>
    </r>
    <r>
      <rPr>
        <sz val="16"/>
        <color theme="1"/>
        <rFont val="Times New Roman"/>
        <family val="1"/>
      </rPr>
      <t>≥X,</t>
    </r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family val="3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family val="3"/>
        <charset val="134"/>
      </rPr>
      <t>）</t>
    </r>
    <r>
      <rPr>
        <sz val="16"/>
        <color theme="1"/>
        <rFont val="Times New Roman"/>
        <family val="1"/>
      </rPr>
      <t xml:space="preserve">, </t>
    </r>
    <r>
      <rPr>
        <sz val="16"/>
        <color theme="1"/>
        <rFont val="仿宋"/>
        <family val="3"/>
        <charset val="134"/>
      </rPr>
      <t>反向指标（即目标值为</t>
    </r>
    <r>
      <rPr>
        <sz val="16"/>
        <color theme="1"/>
        <rFont val="Times New Roman"/>
        <family val="1"/>
      </rPr>
      <t xml:space="preserve">≤X, </t>
    </r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family val="3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family val="3"/>
        <charset val="134"/>
      </rPr>
      <t>）</t>
    </r>
    <r>
      <rPr>
        <sz val="16"/>
        <color theme="1"/>
        <rFont val="Times New Roman"/>
        <family val="1"/>
      </rPr>
      <t xml:space="preserve">,  </t>
    </r>
    <r>
      <rPr>
        <sz val="16"/>
        <color theme="1"/>
        <rFont val="仿宋"/>
        <family val="3"/>
        <charset val="134"/>
      </rPr>
      <t>得分不得突破权重总额。定量指标先汇总完成数，再计算得分。</t>
    </r>
  </si>
  <si>
    <r>
      <rPr>
        <sz val="16"/>
        <color theme="1"/>
        <rFont val="Times New Roman"/>
        <family val="1"/>
      </rPr>
      <t xml:space="preserve">    3.</t>
    </r>
    <r>
      <rPr>
        <sz val="16"/>
        <color theme="1"/>
        <rFont val="仿宋"/>
        <family val="3"/>
        <charset val="134"/>
      </rPr>
      <t>定性指标计分原则：达成预期指标、部分达成预期指标并具有一定效果、未达成预期指标且效果较差三档，分别按照该指标对应分值区间</t>
    </r>
    <r>
      <rPr>
        <sz val="16"/>
        <color theme="1"/>
        <rFont val="Times New Roman"/>
        <family val="1"/>
      </rPr>
      <t>100-80%</t>
    </r>
    <r>
      <rPr>
        <sz val="16"/>
        <color theme="1"/>
        <rFont val="仿宋"/>
        <family val="3"/>
        <charset val="134"/>
      </rPr>
      <t>（含</t>
    </r>
    <r>
      <rPr>
        <sz val="16"/>
        <color theme="1"/>
        <rFont val="Times New Roman"/>
        <family val="1"/>
      </rPr>
      <t>80%</t>
    </r>
    <r>
      <rPr>
        <sz val="16"/>
        <color theme="1"/>
        <rFont val="仿宋"/>
        <family val="3"/>
        <charset val="134"/>
      </rPr>
      <t>）、</t>
    </r>
    <r>
      <rPr>
        <sz val="16"/>
        <color theme="1"/>
        <rFont val="Times New Roman"/>
        <family val="1"/>
      </rPr>
      <t>80-50%</t>
    </r>
    <r>
      <rPr>
        <sz val="16"/>
        <color theme="1"/>
        <rFont val="仿宋"/>
        <family val="3"/>
        <charset val="134"/>
      </rPr>
      <t>（含</t>
    </r>
    <r>
      <rPr>
        <sz val="16"/>
        <color theme="1"/>
        <rFont val="Times New Roman"/>
        <family val="1"/>
      </rPr>
      <t>50%</t>
    </r>
    <r>
      <rPr>
        <sz val="16"/>
        <color theme="1"/>
        <rFont val="仿宋"/>
        <family val="3"/>
        <charset val="134"/>
      </rPr>
      <t>）、</t>
    </r>
    <r>
      <rPr>
        <sz val="16"/>
        <color theme="1"/>
        <rFont val="Times New Roman"/>
        <family val="1"/>
      </rPr>
      <t>50-0%</t>
    </r>
    <r>
      <rPr>
        <sz val="16"/>
        <color theme="1"/>
        <rFont val="仿宋"/>
        <family val="3"/>
        <charset val="134"/>
      </rPr>
      <t>合理确定分值。汇总时，以资金额度为权重，对分值进行加权平均计算。</t>
    </r>
  </si>
  <si>
    <r>
      <rPr>
        <sz val="16"/>
        <color theme="1"/>
        <rFont val="Times New Roman"/>
        <family val="1"/>
      </rPr>
      <t xml:space="preserve">    4.</t>
    </r>
    <r>
      <rPr>
        <sz val="16"/>
        <color theme="1"/>
        <rFont val="仿宋"/>
        <family val="3"/>
        <charset val="134"/>
      </rPr>
      <t>基于经济性和必要性等因素考虑，满意度指标暂可不作为必评指标。</t>
    </r>
  </si>
  <si>
    <r>
      <rPr>
        <b/>
        <sz val="16"/>
        <color theme="1"/>
        <rFont val="Times New Roman"/>
        <family val="1"/>
      </rPr>
      <t>2025</t>
    </r>
    <r>
      <rPr>
        <b/>
        <sz val="16"/>
        <color theme="1"/>
        <rFont val="仿宋"/>
        <family val="3"/>
        <charset val="134"/>
      </rPr>
      <t>年农垦社保项目绩效自评表</t>
    </r>
  </si>
  <si>
    <t>农垦社保</t>
  </si>
  <si>
    <t>公服办（社保）</t>
  </si>
  <si>
    <r>
      <rPr>
        <sz val="16"/>
        <color theme="1"/>
        <rFont val="仿宋"/>
        <family val="3"/>
        <charset val="134"/>
      </rPr>
      <t>核定社保缴费基数</t>
    </r>
  </si>
  <si>
    <r>
      <rPr>
        <sz val="16"/>
        <color theme="1"/>
        <rFont val="仿宋"/>
        <family val="3"/>
        <charset val="134"/>
      </rPr>
      <t>不超缴费人员的应缴数</t>
    </r>
  </si>
  <si>
    <r>
      <rPr>
        <sz val="16"/>
        <color theme="1"/>
        <rFont val="仿宋"/>
        <family val="3"/>
        <charset val="134"/>
      </rPr>
      <t>社保补贴支出数</t>
    </r>
  </si>
  <si>
    <r>
      <rPr>
        <sz val="16"/>
        <color theme="1"/>
        <rFont val="仿宋"/>
        <family val="3"/>
        <charset val="134"/>
      </rPr>
      <t>不超当年预算</t>
    </r>
  </si>
  <si>
    <r>
      <rPr>
        <sz val="16"/>
        <color theme="1"/>
        <rFont val="仿宋"/>
        <family val="3"/>
        <charset val="134"/>
      </rPr>
      <t>数量指标（</t>
    </r>
    <r>
      <rPr>
        <sz val="16"/>
        <color theme="1"/>
        <rFont val="Times New Roman"/>
        <family val="1"/>
      </rPr>
      <t>5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</si>
  <si>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大型招聘会场次</t>
    </r>
  </si>
  <si>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family val="3"/>
        <charset val="134"/>
      </rPr>
      <t>场</t>
    </r>
  </si>
  <si>
    <r>
      <rPr>
        <sz val="16"/>
        <color theme="1"/>
        <rFont val="仿宋"/>
        <family val="3"/>
        <charset val="134"/>
      </rPr>
      <t>质量指标（</t>
    </r>
    <r>
      <rPr>
        <sz val="16"/>
        <color theme="1"/>
        <rFont val="Times New Roman"/>
        <family val="1"/>
      </rPr>
      <t>5</t>
    </r>
    <r>
      <rPr>
        <sz val="16"/>
        <color theme="1"/>
        <rFont val="仿宋"/>
        <family val="3"/>
        <charset val="134"/>
      </rPr>
      <t>分）</t>
    </r>
  </si>
  <si>
    <t>　五险目标人数参保率</t>
  </si>
  <si>
    <r>
      <rPr>
        <sz val="16"/>
        <color theme="1"/>
        <rFont val="仿宋"/>
        <family val="3"/>
        <charset val="134"/>
      </rPr>
      <t>时效指标（</t>
    </r>
    <r>
      <rPr>
        <sz val="16"/>
        <color theme="1"/>
        <rFont val="Times New Roman"/>
        <family val="1"/>
      </rPr>
      <t>5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</si>
  <si>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社保补贴发放及时率</t>
    </r>
  </si>
  <si>
    <t>按月及时发放</t>
  </si>
  <si>
    <r>
      <rPr>
        <sz val="16"/>
        <color theme="1"/>
        <rFont val="仿宋"/>
        <family val="3"/>
        <charset val="134"/>
      </rPr>
      <t>调处欠薪及时率</t>
    </r>
  </si>
  <si>
    <t>汇总表调解率95%</t>
  </si>
  <si>
    <r>
      <rPr>
        <sz val="16"/>
        <color theme="1"/>
        <rFont val="仿宋"/>
        <family val="3"/>
        <charset val="134"/>
      </rPr>
      <t>社会效益指标（</t>
    </r>
    <r>
      <rPr>
        <sz val="16"/>
        <color theme="1"/>
        <rFont val="Times New Roman"/>
        <family val="1"/>
      </rPr>
      <t>15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</si>
  <si>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基层干部、老职工基本生活保障度</t>
    </r>
  </si>
  <si>
    <r>
      <rPr>
        <sz val="16"/>
        <color theme="1"/>
        <rFont val="仿宋"/>
        <family val="3"/>
        <charset val="134"/>
      </rPr>
      <t>有效保障</t>
    </r>
  </si>
  <si>
    <r>
      <rPr>
        <sz val="16"/>
        <color theme="1"/>
        <rFont val="宋体"/>
        <family val="3"/>
        <charset val="134"/>
      </rPr>
      <t>对应问卷第4个题目“您对相关社保政策对您基本生活的保障效果是否满意？”：问卷人数</t>
    </r>
    <r>
      <rPr>
        <sz val="16"/>
        <color theme="1"/>
        <rFont val="Times New Roman"/>
        <family val="1"/>
      </rPr>
      <t>25</t>
    </r>
    <r>
      <rPr>
        <sz val="16"/>
        <color theme="1"/>
        <rFont val="宋体"/>
        <family val="3"/>
        <charset val="134"/>
      </rPr>
      <t>份，其中，非常满意18人，满意7人。</t>
    </r>
  </si>
  <si>
    <r>
      <rPr>
        <sz val="16"/>
        <color theme="1"/>
        <rFont val="仿宋"/>
        <family val="3"/>
        <charset val="134"/>
      </rPr>
      <t>新增就业、创业人数</t>
    </r>
  </si>
  <si>
    <r>
      <rPr>
        <sz val="16"/>
        <color theme="1"/>
        <rFont val="Times New Roman"/>
        <family val="1"/>
      </rPr>
      <t>1260</t>
    </r>
    <r>
      <rPr>
        <sz val="16"/>
        <color theme="1"/>
        <rFont val="仿宋"/>
        <family val="3"/>
        <charset val="134"/>
      </rPr>
      <t>人</t>
    </r>
  </si>
  <si>
    <t>新增就业创业表，新增就业1708人，失业人员再就业389人，帮扶就业困难人员就业201人，学子武汉目标1736人，全年扶持创业141人，返乡就业主体54人，创业带动就业人数280人，就业培训253人</t>
  </si>
  <si>
    <r>
      <rPr>
        <sz val="16"/>
        <color theme="1"/>
        <rFont val="仿宋"/>
        <family val="3"/>
        <charset val="134"/>
      </rPr>
      <t>群众满意度</t>
    </r>
  </si>
  <si>
    <r>
      <rPr>
        <sz val="16"/>
        <color theme="1"/>
        <rFont val="宋体"/>
        <family val="3"/>
        <charset val="134"/>
      </rPr>
      <t>对应问卷第10个题目“综合来看，您对街道农垦社保项目的整体服务工作是否满意？”：问卷人数</t>
    </r>
    <r>
      <rPr>
        <sz val="16"/>
        <color theme="1"/>
        <rFont val="Times New Roman"/>
        <family val="1"/>
      </rPr>
      <t>25</t>
    </r>
    <r>
      <rPr>
        <sz val="16"/>
        <color theme="1"/>
        <rFont val="宋体"/>
        <family val="3"/>
        <charset val="134"/>
      </rPr>
      <t>份，其中，非常满意18人，满意7人.</t>
    </r>
  </si>
  <si>
    <r>
      <rPr>
        <b/>
        <sz val="16"/>
        <color theme="1"/>
        <rFont val="Times New Roman"/>
        <family val="1"/>
      </rPr>
      <t>2025</t>
    </r>
    <r>
      <rPr>
        <b/>
        <sz val="16"/>
        <color theme="1"/>
        <rFont val="仿宋"/>
        <family val="3"/>
        <charset val="134"/>
      </rPr>
      <t>年街办对二级单位的补贴项目绩效自评表</t>
    </r>
  </si>
  <si>
    <r>
      <rPr>
        <sz val="16"/>
        <color theme="1"/>
        <rFont val="仿宋"/>
        <family val="3"/>
        <charset val="134"/>
      </rPr>
      <t>街办对二级单位的补贴</t>
    </r>
  </si>
  <si>
    <r>
      <rPr>
        <sz val="16"/>
        <color theme="1"/>
        <rFont val="宋体"/>
        <family val="3"/>
        <charset val="134"/>
      </rPr>
      <t>完成情况</t>
    </r>
  </si>
  <si>
    <r>
      <rPr>
        <sz val="16"/>
        <color theme="1"/>
        <rFont val="宋体"/>
        <family val="3"/>
        <charset val="134"/>
      </rPr>
      <t>自评依据</t>
    </r>
  </si>
  <si>
    <r>
      <rPr>
        <sz val="16"/>
        <color theme="1"/>
        <rFont val="仿宋"/>
        <family val="3"/>
        <charset val="134"/>
      </rPr>
      <t>经济成本指标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</si>
  <si>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工资补贴标准</t>
    </r>
  </si>
  <si>
    <r>
      <rPr>
        <sz val="16"/>
        <color theme="1"/>
        <rFont val="宋体"/>
        <family val="3"/>
        <charset val="134"/>
      </rPr>
      <t>工资福利标准文件</t>
    </r>
  </si>
  <si>
    <r>
      <rPr>
        <sz val="16"/>
        <color theme="1"/>
        <rFont val="仿宋"/>
        <family val="3"/>
        <charset val="134"/>
      </rPr>
      <t>社会成本指标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18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</si>
  <si>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补贴福利支出数</t>
    </r>
  </si>
  <si>
    <r>
      <rPr>
        <sz val="16"/>
        <color theme="1"/>
        <rFont val="仿宋"/>
        <family val="3"/>
        <charset val="134"/>
      </rPr>
      <t>数量指标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5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</si>
  <si>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二级单位工作人员工资发放人数</t>
    </r>
  </si>
  <si>
    <r>
      <rPr>
        <sz val="16"/>
        <color theme="1"/>
        <rFont val="仿宋"/>
        <family val="3"/>
        <charset val="134"/>
      </rPr>
      <t>　</t>
    </r>
    <r>
      <rPr>
        <sz val="16"/>
        <color theme="1"/>
        <rFont val="Times New Roman"/>
        <family val="1"/>
      </rPr>
      <t>131</t>
    </r>
    <r>
      <rPr>
        <sz val="16"/>
        <color theme="1"/>
        <rFont val="仿宋"/>
        <family val="3"/>
        <charset val="134"/>
      </rPr>
      <t>人</t>
    </r>
  </si>
  <si>
    <r>
      <rPr>
        <sz val="16"/>
        <color theme="1"/>
        <rFont val="Times New Roman"/>
        <family val="1"/>
      </rPr>
      <t>130</t>
    </r>
    <r>
      <rPr>
        <sz val="16"/>
        <color theme="1"/>
        <rFont val="宋体"/>
        <family val="3"/>
        <charset val="134"/>
      </rPr>
      <t>人</t>
    </r>
  </si>
  <si>
    <r>
      <rPr>
        <sz val="16"/>
        <color theme="1"/>
        <rFont val="仿宋"/>
        <family val="3"/>
        <charset val="134"/>
      </rPr>
      <t>质量指标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5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</si>
  <si>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工资发放到位率</t>
    </r>
  </si>
  <si>
    <r>
      <rPr>
        <sz val="16"/>
        <color theme="1"/>
        <rFont val="宋体"/>
        <family val="3"/>
        <charset val="134"/>
      </rPr>
      <t>有</t>
    </r>
    <r>
      <rPr>
        <sz val="16"/>
        <color theme="1"/>
        <rFont val="Times New Roman"/>
        <family val="1"/>
      </rPr>
      <t>8</t>
    </r>
    <r>
      <rPr>
        <sz val="16"/>
        <color theme="1"/>
        <rFont val="宋体"/>
        <family val="3"/>
        <charset val="134"/>
      </rPr>
      <t>个月出现了工资次月发放的现象</t>
    </r>
  </si>
  <si>
    <r>
      <rPr>
        <sz val="16"/>
        <color theme="1"/>
        <rFont val="仿宋"/>
        <family val="3"/>
        <charset val="134"/>
      </rPr>
      <t>时效指标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5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</si>
  <si>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各项补贴发放到位率</t>
    </r>
  </si>
  <si>
    <r>
      <rPr>
        <sz val="16"/>
        <color theme="1"/>
        <rFont val="仿宋"/>
        <family val="3"/>
        <charset val="134"/>
      </rPr>
      <t>工资、社保发放及时率</t>
    </r>
  </si>
  <si>
    <r>
      <rPr>
        <sz val="16"/>
        <color theme="1"/>
        <rFont val="仿宋"/>
        <family val="3"/>
        <charset val="134"/>
      </rPr>
      <t>社会效益指标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30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</si>
  <si>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保障工作人员基本生活</t>
    </r>
  </si>
  <si>
    <r>
      <rPr>
        <sz val="16"/>
        <color theme="1"/>
        <rFont val="宋体"/>
        <family val="3"/>
        <charset val="134"/>
      </rPr>
      <t>没有不满意的意见</t>
    </r>
  </si>
  <si>
    <r>
      <rPr>
        <sz val="16"/>
        <color theme="1"/>
        <rFont val="宋体"/>
        <family val="3"/>
        <charset val="134"/>
      </rPr>
      <t>对应问卷第</t>
    </r>
    <r>
      <rPr>
        <sz val="16"/>
        <color theme="1"/>
        <rFont val="Times New Roman"/>
        <family val="1"/>
      </rPr>
      <t>2</t>
    </r>
    <r>
      <rPr>
        <sz val="16"/>
        <color theme="1"/>
        <rFont val="宋体"/>
        <family val="3"/>
        <charset val="134"/>
      </rPr>
      <t>个题目</t>
    </r>
    <r>
      <rPr>
        <sz val="16"/>
        <color theme="1"/>
        <rFont val="Times New Roman"/>
        <family val="1"/>
      </rPr>
      <t>“</t>
    </r>
    <r>
      <rPr>
        <sz val="16"/>
        <color theme="1"/>
        <rFont val="宋体"/>
        <family val="3"/>
        <charset val="134"/>
      </rPr>
      <t>您对当前薪酬待遇保障您个人基本生活的效果是否满意？</t>
    </r>
    <r>
      <rPr>
        <sz val="16"/>
        <color theme="1"/>
        <rFont val="Times New Roman"/>
        <family val="1"/>
      </rPr>
      <t>”</t>
    </r>
    <r>
      <rPr>
        <sz val="16"/>
        <color theme="1"/>
        <rFont val="宋体"/>
        <family val="3"/>
        <charset val="134"/>
      </rPr>
      <t>：问卷人数</t>
    </r>
    <r>
      <rPr>
        <sz val="16"/>
        <color theme="1"/>
        <rFont val="Times New Roman"/>
        <family val="1"/>
      </rPr>
      <t>25</t>
    </r>
    <r>
      <rPr>
        <sz val="16"/>
        <color theme="1"/>
        <rFont val="宋体"/>
        <family val="3"/>
        <charset val="134"/>
      </rPr>
      <t>份，其中，非常满意</t>
    </r>
    <r>
      <rPr>
        <sz val="16"/>
        <color theme="1"/>
        <rFont val="Times New Roman"/>
        <family val="1"/>
      </rPr>
      <t>17</t>
    </r>
    <r>
      <rPr>
        <sz val="16"/>
        <color theme="1"/>
        <rFont val="宋体"/>
        <family val="3"/>
        <charset val="134"/>
      </rPr>
      <t>人，满意</t>
    </r>
    <r>
      <rPr>
        <sz val="16"/>
        <color theme="1"/>
        <rFont val="Times New Roman"/>
        <family val="1"/>
      </rPr>
      <t>8</t>
    </r>
    <r>
      <rPr>
        <sz val="16"/>
        <color theme="1"/>
        <rFont val="宋体"/>
        <family val="3"/>
        <charset val="134"/>
      </rPr>
      <t>人。</t>
    </r>
  </si>
  <si>
    <r>
      <rPr>
        <sz val="16"/>
        <color theme="1"/>
        <rFont val="仿宋"/>
        <family val="3"/>
        <charset val="134"/>
      </rPr>
      <t>服务对象满意度指标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</si>
  <si>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宋体"/>
        <family val="3"/>
        <charset val="134"/>
      </rPr>
      <t>对应问卷第</t>
    </r>
    <r>
      <rPr>
        <sz val="16"/>
        <color theme="1"/>
        <rFont val="Times New Roman"/>
        <family val="1"/>
      </rPr>
      <t>10</t>
    </r>
    <r>
      <rPr>
        <sz val="16"/>
        <color theme="1"/>
        <rFont val="宋体"/>
        <family val="3"/>
        <charset val="134"/>
      </rPr>
      <t>个题目</t>
    </r>
    <r>
      <rPr>
        <sz val="16"/>
        <color theme="1"/>
        <rFont val="Times New Roman"/>
        <family val="1"/>
      </rPr>
      <t>“10.</t>
    </r>
    <r>
      <rPr>
        <sz val="16"/>
        <color theme="1"/>
        <rFont val="宋体"/>
        <family val="3"/>
        <charset val="134"/>
      </rPr>
      <t>综合来看，您对本项目保障及单位整体工作情况是否满意？</t>
    </r>
    <r>
      <rPr>
        <sz val="16"/>
        <color theme="1"/>
        <rFont val="Times New Roman"/>
        <family val="1"/>
      </rPr>
      <t>”</t>
    </r>
    <r>
      <rPr>
        <sz val="16"/>
        <color theme="1"/>
        <rFont val="宋体"/>
        <family val="3"/>
        <charset val="134"/>
      </rPr>
      <t>：问卷人数</t>
    </r>
    <r>
      <rPr>
        <sz val="16"/>
        <color theme="1"/>
        <rFont val="Times New Roman"/>
        <family val="1"/>
      </rPr>
      <t>25</t>
    </r>
    <r>
      <rPr>
        <sz val="16"/>
        <color theme="1"/>
        <rFont val="宋体"/>
        <family val="3"/>
        <charset val="134"/>
      </rPr>
      <t>份，其中，非常满意</t>
    </r>
    <r>
      <rPr>
        <sz val="16"/>
        <color theme="1"/>
        <rFont val="Times New Roman"/>
        <family val="1"/>
      </rPr>
      <t>17</t>
    </r>
    <r>
      <rPr>
        <sz val="16"/>
        <color theme="1"/>
        <rFont val="宋体"/>
        <family val="3"/>
        <charset val="134"/>
      </rPr>
      <t>人，满意</t>
    </r>
    <r>
      <rPr>
        <sz val="16"/>
        <color theme="1"/>
        <rFont val="Times New Roman"/>
        <family val="1"/>
      </rPr>
      <t>8</t>
    </r>
    <r>
      <rPr>
        <sz val="16"/>
        <color theme="1"/>
        <rFont val="宋体"/>
        <family val="3"/>
        <charset val="134"/>
      </rPr>
      <t>人。</t>
    </r>
  </si>
  <si>
    <r>
      <rPr>
        <b/>
        <sz val="16"/>
        <color theme="1"/>
        <rFont val="Times New Roman"/>
        <family val="1"/>
      </rPr>
      <t>2025</t>
    </r>
    <r>
      <rPr>
        <b/>
        <sz val="16"/>
        <color theme="1"/>
        <rFont val="仿宋"/>
        <family val="3"/>
        <charset val="134"/>
      </rPr>
      <t>年街办失地生活费项目绩效自评表</t>
    </r>
  </si>
  <si>
    <r>
      <rPr>
        <sz val="16"/>
        <color theme="1"/>
        <rFont val="仿宋"/>
        <family val="3"/>
        <charset val="134"/>
      </rPr>
      <t>街办失地生活费</t>
    </r>
  </si>
  <si>
    <r>
      <rPr>
        <sz val="16"/>
        <color theme="1"/>
        <rFont val="仿宋"/>
        <family val="3"/>
        <charset val="134"/>
      </rPr>
      <t>经济发展部</t>
    </r>
  </si>
  <si>
    <t>42011225071T000000117</t>
  </si>
  <si>
    <t>分值</t>
  </si>
  <si>
    <t>退地人员生活费标准</t>
  </si>
  <si>
    <t>发放标准需要提供文件依据（已经查看生活费四个季度的凭证，在册职工生活费按600元/月，自然增长劳动力按350元/月，按季度发放。）</t>
  </si>
  <si>
    <r>
      <rPr>
        <sz val="16"/>
        <color theme="1"/>
        <rFont val="宋体"/>
        <family val="3"/>
        <charset val="134"/>
      </rPr>
      <t>预算金额</t>
    </r>
    <r>
      <rPr>
        <sz val="16"/>
        <color theme="1"/>
        <rFont val="Times New Roman"/>
        <family val="1"/>
      </rPr>
      <t>42445350</t>
    </r>
    <r>
      <rPr>
        <sz val="16"/>
        <color theme="1"/>
        <rFont val="宋体"/>
        <family val="3"/>
        <charset val="134"/>
      </rPr>
      <t>元，失地生活费实际支出金额22753445元，没有超出预算金额</t>
    </r>
  </si>
  <si>
    <t>退地搬迁安置人数　</t>
  </si>
  <si>
    <r>
      <rPr>
        <sz val="16"/>
        <color theme="1"/>
        <rFont val="Times New Roman"/>
        <family val="1"/>
      </rPr>
      <t>5200</t>
    </r>
    <r>
      <rPr>
        <sz val="16"/>
        <color theme="1"/>
        <rFont val="仿宋"/>
        <family val="3"/>
        <charset val="134"/>
      </rPr>
      <t>人</t>
    </r>
  </si>
  <si>
    <r>
      <rPr>
        <sz val="16"/>
        <color theme="1"/>
        <rFont val="Times New Roman"/>
        <family val="1"/>
      </rPr>
      <t>5083</t>
    </r>
    <r>
      <rPr>
        <sz val="16"/>
        <color theme="1"/>
        <rFont val="宋体"/>
        <family val="3"/>
        <charset val="134"/>
      </rPr>
      <t>人</t>
    </r>
  </si>
  <si>
    <t>发放标准合规性　</t>
  </si>
  <si>
    <r>
      <rPr>
        <sz val="16"/>
        <color theme="1"/>
        <rFont val="仿宋"/>
        <family val="3"/>
        <charset val="134"/>
      </rPr>
      <t>合规</t>
    </r>
  </si>
  <si>
    <t>已经提供文件依据（已经查看生活费四个季度的凭证，在册职工生活费按600元/月，自然增长劳动力按350元/月，按季度发放。）</t>
  </si>
  <si>
    <t>资金发放及时率　</t>
  </si>
  <si>
    <t>已经查看四个季度发放失地生活费的凭证，全年已经按照季度发放，前三个季度发放有延迟。</t>
  </si>
  <si>
    <r>
      <rPr>
        <sz val="16"/>
        <color theme="1"/>
        <rFont val="仿宋"/>
        <family val="3"/>
        <charset val="134"/>
      </rPr>
      <t>社会效益指标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15</t>
    </r>
    <r>
      <rPr>
        <sz val="16"/>
        <color theme="1"/>
        <rFont val="仿宋"/>
        <family val="3"/>
        <charset val="134"/>
      </rPr>
      <t>分）</t>
    </r>
  </si>
  <si>
    <t>保障居民基本生活</t>
  </si>
  <si>
    <t>对应问卷第7“您对街道跟进您生活需求、提供帮扶的服务是否满意？”：问卷人数110份，其中，非常满意38人，满意50人，基本满意22人。
对应问卷第9“您对享受生活费政策以来的生活状态改善情况是否满意？”：问卷人数110份，其中，非常满意33人，满意43人，基本满意34人。</t>
  </si>
  <si>
    <t>对应问卷第6个题目“您对当前生活费政策带来的生活安定感是否满意？”：问卷人数110份，其中，非常满意34人，满意46人，基本满意30人。</t>
  </si>
  <si>
    <t>对应问卷第10个题目“综合来看，您对失地生活费项目的整体实施成效是否满意”：问卷人数110份，其中，非常满意32人，满意53人，基本满意25人。</t>
  </si>
  <si>
    <r>
      <rPr>
        <b/>
        <sz val="16"/>
        <color theme="1"/>
        <rFont val="Times New Roman"/>
        <family val="1"/>
      </rPr>
      <t>2025</t>
    </r>
    <r>
      <rPr>
        <b/>
        <sz val="16"/>
        <color theme="1"/>
        <rFont val="仿宋"/>
        <family val="3"/>
        <charset val="134"/>
      </rPr>
      <t>年街办对企业的补贴项目绩效自评表</t>
    </r>
  </si>
  <si>
    <r>
      <rPr>
        <sz val="16"/>
        <color theme="1"/>
        <rFont val="仿宋"/>
        <family val="3"/>
        <charset val="134"/>
      </rPr>
      <t>街办对企业的补贴</t>
    </r>
  </si>
  <si>
    <t>支出金额是26918800元，没有超出年初的预算金额27038800元。</t>
  </si>
  <si>
    <r>
      <rPr>
        <sz val="16"/>
        <color theme="1"/>
        <rFont val="仿宋"/>
        <family val="3"/>
        <charset val="134"/>
      </rPr>
      <t>数量指标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8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</si>
  <si>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Times New Roman"/>
        <family val="1"/>
      </rPr>
      <t>85</t>
    </r>
    <r>
      <rPr>
        <sz val="16"/>
        <color theme="1"/>
        <rFont val="仿宋"/>
        <family val="3"/>
        <charset val="134"/>
      </rPr>
      <t>人</t>
    </r>
  </si>
  <si>
    <t>110人</t>
  </si>
  <si>
    <t>通过查看凭证，街办下拨预算资金给走马岭物业服务有限公司、东西湖国营新沟农场、湖北走马岭农场集团公司。农场公司提供发放工资的流水和2025年序时账，共发放110人。</t>
  </si>
  <si>
    <r>
      <rPr>
        <sz val="16"/>
        <color theme="1"/>
        <rFont val="仿宋"/>
        <family val="3"/>
        <charset val="134"/>
      </rPr>
      <t>质量指标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6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</si>
  <si>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时效指标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6</t>
    </r>
    <r>
      <rPr>
        <sz val="16"/>
        <color theme="1"/>
        <rFont val="仿宋"/>
        <family val="3"/>
        <charset val="134"/>
      </rPr>
      <t>分）</t>
    </r>
  </si>
  <si>
    <t>对应问卷第2个题目“您对当前薪酬待遇保障基本生活需求的情况是否满意？”：问卷人数25份，非常满意23人,，满意2人。</t>
  </si>
  <si>
    <r>
      <rPr>
        <sz val="16"/>
        <color theme="1"/>
        <rFont val="仿宋"/>
        <family val="3"/>
        <charset val="134"/>
      </rPr>
      <t>保障各单位正常运转</t>
    </r>
  </si>
  <si>
    <t>有7个月都出现了次月报销的情况</t>
  </si>
  <si>
    <t>对应问卷第3个题目“3.您对单位日常办公经费保障、运转顺畅度是否满意？”：问卷人数25份，非常满意24人，满意1人。</t>
  </si>
  <si>
    <t>需要通过问卷确认</t>
  </si>
  <si>
    <t>对应问卷第10个题目“10.综合来看，您对本项目保障及单位整体工作情况是否满意？”：问卷人数25份，非常满意25人。</t>
  </si>
  <si>
    <r>
      <t>2025</t>
    </r>
    <r>
      <rPr>
        <b/>
        <sz val="16"/>
        <color theme="1"/>
        <rFont val="仿宋"/>
        <family val="3"/>
        <charset val="134"/>
      </rPr>
      <t>年往来资金项目绩效自评表</t>
    </r>
  </si>
  <si>
    <r>
      <rPr>
        <sz val="16"/>
        <color theme="1"/>
        <rFont val="仿宋"/>
        <family val="3"/>
        <charset val="134"/>
      </rPr>
      <t>往来资金</t>
    </r>
  </si>
  <si>
    <t>42011225071T000000119</t>
  </si>
  <si>
    <r>
      <rPr>
        <sz val="16"/>
        <color theme="1"/>
        <rFont val="仿宋"/>
        <family val="3"/>
        <charset val="134"/>
      </rPr>
      <t>资金支出标准</t>
    </r>
  </si>
  <si>
    <r>
      <rPr>
        <sz val="16"/>
        <color theme="1"/>
        <rFont val="仿宋"/>
        <family val="3"/>
        <charset val="134"/>
      </rPr>
      <t>不超预算标准</t>
    </r>
  </si>
  <si>
    <r>
      <rPr>
        <sz val="16"/>
        <color theme="1"/>
        <rFont val="仿宋"/>
        <family val="3"/>
        <charset val="134"/>
      </rPr>
      <t>不超预算</t>
    </r>
  </si>
  <si>
    <t>支出金额是4583454.5元，没有超出年初的预算金额5000000元。</t>
  </si>
  <si>
    <t>查看2024年序时账，上一年的维稳费用支出597400元，本年账面维稳费用支出432544.92元，确实减少了</t>
  </si>
  <si>
    <r>
      <rPr>
        <sz val="16"/>
        <color theme="1"/>
        <rFont val="仿宋"/>
        <family val="3"/>
        <charset val="134"/>
      </rPr>
      <t>数量指标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6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</si>
  <si>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支付到位率</t>
    </r>
  </si>
  <si>
    <t>支出率为91.67%：支出金额是4583454.5元，年初的预算金额5000000元。</t>
  </si>
  <si>
    <r>
      <rPr>
        <sz val="16"/>
        <color theme="1"/>
        <rFont val="仿宋"/>
        <family val="3"/>
        <charset val="134"/>
      </rPr>
      <t>质量指标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8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</si>
  <si>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资金使用合规性　</t>
    </r>
  </si>
  <si>
    <t>资金使用合规性　</t>
  </si>
  <si>
    <t>通过查看凭证，未发现资金使用不合规的情况</t>
  </si>
  <si>
    <r>
      <rPr>
        <sz val="16"/>
        <color theme="1"/>
        <rFont val="仿宋"/>
        <family val="3"/>
        <charset val="134"/>
      </rPr>
      <t>资金使用及时性</t>
    </r>
  </si>
  <si>
    <t>资金使用及时性</t>
  </si>
  <si>
    <r>
      <rPr>
        <sz val="16"/>
        <color theme="1"/>
        <rFont val="宋体"/>
        <family val="3"/>
        <charset val="134"/>
      </rPr>
      <t>通过查看账面金额，到</t>
    </r>
    <r>
      <rPr>
        <sz val="16"/>
        <color theme="1"/>
        <rFont val="Times New Roman"/>
        <family val="1"/>
      </rPr>
      <t>2025</t>
    </r>
    <r>
      <rPr>
        <sz val="16"/>
        <color theme="1"/>
        <rFont val="宋体"/>
        <family val="3"/>
        <charset val="134"/>
      </rPr>
      <t>年年底，往来资金支出率为</t>
    </r>
    <r>
      <rPr>
        <sz val="16"/>
        <color theme="1"/>
        <rFont val="Times New Roman"/>
        <family val="1"/>
      </rPr>
      <t>91.67%</t>
    </r>
  </si>
  <si>
    <r>
      <rPr>
        <sz val="16"/>
        <color theme="1"/>
        <rFont val="仿宋"/>
        <family val="3"/>
        <charset val="134"/>
      </rPr>
      <t>辖区内社会稳定度</t>
    </r>
  </si>
  <si>
    <t>对应问卷第1个题目“您对当前薪酬待遇保障基本生活需求的情况是否满意？”：问卷人数27份，非常满意18人,，满意9人。</t>
  </si>
  <si>
    <t>对应问卷第10个题目“您对当前薪酬待遇保障基本生活需求的情况是否满意？”：问卷人数27份，非常满意19人,，满意8人。</t>
  </si>
  <si>
    <t>取发放人数平均值：第一季度5083人、第二季度5042人、第三季度5007人、第四季度4973人 （已经查看四个季度发放失地生活费的凭证，全年已经按照季度发放。失地生活费的发放涉及走马岭辖区11个社区以及园艺公司、国资公司。）</t>
    <phoneticPr fontId="17" type="noConversion"/>
  </si>
  <si>
    <t>失地生活费的发放涉及走马岭辖区11个社区以及园艺公司、国资公司。13个单位提供情况说明，反馈失地生活费的发放覆盖率：比如2025年度失地生活费应发放XX人，实际失地生活费发放XX人，发放到位率为XX%。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</si>
</sst>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 * #,##0.00_ ;_ * \-#,##0.00_ ;_ * &quot;-&quot;??_ ;_ @_ "/>
    <numFmt numFmtId="176" formatCode="#,##0.00_ "/>
    <numFmt numFmtId="177" formatCode="0.00_ "/>
    <numFmt numFmtId="178" formatCode="\ @"/>
    <numFmt numFmtId="179" formatCode="0_ "/>
  </numFmts>
  <fonts count="18" x14ac:knownFonts="1">
    <font>
      <sz val="11"/>
      <color theme="1"/>
      <name val="宋体"/>
      <charset val="134"/>
      <scheme val="minor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sz val="11"/>
      <color rgb="FF000000"/>
      <name val="Times New Roman"/>
      <family val="1"/>
    </font>
    <font>
      <sz val="16"/>
      <name val="Times New Roman"/>
      <family val="1"/>
    </font>
    <font>
      <sz val="16"/>
      <color theme="1"/>
      <name val="仿宋"/>
      <family val="3"/>
      <charset val="134"/>
    </font>
    <font>
      <sz val="10"/>
      <name val="Times New Roman"/>
      <family val="1"/>
    </font>
    <font>
      <b/>
      <sz val="12"/>
      <color theme="1"/>
      <name val="Times New Roman"/>
      <family val="1"/>
    </font>
    <font>
      <sz val="16"/>
      <color theme="1"/>
      <name val="宋体"/>
      <family val="3"/>
      <charset val="134"/>
    </font>
    <font>
      <sz val="10"/>
      <color rgb="FF000000"/>
      <name val="微软雅黑"/>
      <family val="2"/>
      <charset val="134"/>
    </font>
    <font>
      <sz val="10"/>
      <color rgb="FF000000"/>
      <name val="Times New Roman"/>
      <family val="1"/>
    </font>
    <font>
      <b/>
      <sz val="16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6" fillId="0" borderId="0">
      <alignment vertical="center"/>
    </xf>
  </cellStyleXfs>
  <cellXfs count="9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top" wrapText="1"/>
    </xf>
    <xf numFmtId="176" fontId="1" fillId="0" borderId="2" xfId="0" applyNumberFormat="1" applyFont="1" applyFill="1" applyBorder="1" applyAlignment="1">
      <alignment horizontal="center" vertical="center" wrapText="1"/>
    </xf>
    <xf numFmtId="176" fontId="6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center" wrapText="1"/>
    </xf>
    <xf numFmtId="178" fontId="8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10" fontId="1" fillId="0" borderId="2" xfId="0" applyNumberFormat="1" applyFont="1" applyFill="1" applyBorder="1" applyAlignment="1">
      <alignment horizontal="center" vertical="center" wrapText="1"/>
    </xf>
    <xf numFmtId="177" fontId="1" fillId="0" borderId="2" xfId="0" applyNumberFormat="1" applyFont="1" applyFill="1" applyBorder="1" applyAlignment="1">
      <alignment horizontal="center" vertical="center" wrapText="1"/>
    </xf>
    <xf numFmtId="9" fontId="10" fillId="0" borderId="0" xfId="2" applyFont="1" applyFill="1" applyAlignment="1">
      <alignment vertical="center" wrapText="1"/>
    </xf>
    <xf numFmtId="9" fontId="1" fillId="0" borderId="2" xfId="2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179" fontId="1" fillId="0" borderId="2" xfId="0" applyNumberFormat="1" applyFont="1" applyFill="1" applyBorder="1" applyAlignment="1">
      <alignment vertical="center" wrapText="1"/>
    </xf>
    <xf numFmtId="9" fontId="10" fillId="0" borderId="2" xfId="0" applyNumberFormat="1" applyFont="1" applyFill="1" applyBorder="1" applyAlignment="1">
      <alignment horizontal="center" vertical="center" wrapText="1"/>
    </xf>
    <xf numFmtId="9" fontId="7" fillId="0" borderId="2" xfId="2" applyFont="1" applyFill="1" applyBorder="1" applyAlignment="1">
      <alignment horizontal="center" vertical="center" wrapText="1"/>
    </xf>
    <xf numFmtId="9" fontId="1" fillId="0" borderId="0" xfId="2" applyFont="1" applyFill="1" applyAlignment="1">
      <alignment vertical="center"/>
    </xf>
    <xf numFmtId="10" fontId="1" fillId="0" borderId="0" xfId="2" applyNumberFormat="1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179" fontId="1" fillId="0" borderId="2" xfId="0" applyNumberFormat="1" applyFont="1" applyFill="1" applyBorder="1" applyAlignment="1">
      <alignment horizontal="center" vertical="center" wrapText="1"/>
    </xf>
    <xf numFmtId="9" fontId="11" fillId="0" borderId="0" xfId="0" applyNumberFormat="1" applyFont="1" applyFill="1" applyAlignment="1">
      <alignment horizontal="center" vertical="center" wrapText="1"/>
    </xf>
    <xf numFmtId="10" fontId="1" fillId="0" borderId="0" xfId="2" applyNumberFormat="1" applyFont="1" applyFill="1" applyAlignment="1">
      <alignment horizontal="center" vertical="center"/>
    </xf>
    <xf numFmtId="176" fontId="6" fillId="0" borderId="2" xfId="1" applyNumberFormat="1" applyFont="1" applyFill="1" applyBorder="1" applyAlignment="1" applyProtection="1">
      <alignment horizontal="center" vertical="center"/>
    </xf>
    <xf numFmtId="10" fontId="1" fillId="0" borderId="2" xfId="2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 wrapText="1"/>
    </xf>
    <xf numFmtId="9" fontId="1" fillId="0" borderId="0" xfId="2" applyFont="1" applyFill="1" applyAlignment="1">
      <alignment horizontal="center" vertical="center"/>
    </xf>
    <xf numFmtId="9" fontId="1" fillId="0" borderId="0" xfId="2" applyFont="1" applyFill="1" applyAlignment="1">
      <alignment vertical="center" wrapText="1"/>
    </xf>
    <xf numFmtId="9" fontId="1" fillId="0" borderId="0" xfId="2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9" fontId="10" fillId="0" borderId="0" xfId="2" applyFont="1" applyFill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1" fillId="0" borderId="0" xfId="0" applyFont="1">
      <alignment vertical="center"/>
    </xf>
    <xf numFmtId="176" fontId="1" fillId="0" borderId="0" xfId="0" applyNumberFormat="1" applyFont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1" fillId="0" borderId="2" xfId="0" applyFont="1" applyFill="1" applyBorder="1">
      <alignment vertical="center"/>
    </xf>
    <xf numFmtId="0" fontId="1" fillId="0" borderId="0" xfId="0" applyFont="1" applyFill="1">
      <alignment vertical="center"/>
    </xf>
    <xf numFmtId="176" fontId="1" fillId="0" borderId="0" xfId="0" applyNumberFormat="1" applyFont="1" applyFill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/>
    </xf>
    <xf numFmtId="176" fontId="1" fillId="0" borderId="5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2" fontId="1" fillId="0" borderId="4" xfId="0" applyNumberFormat="1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9" fontId="7" fillId="0" borderId="4" xfId="0" applyNumberFormat="1" applyFont="1" applyFill="1" applyBorder="1" applyAlignment="1">
      <alignment horizontal="center" vertical="center" wrapText="1"/>
    </xf>
    <xf numFmtId="9" fontId="1" fillId="0" borderId="5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77" fontId="1" fillId="0" borderId="8" xfId="0" applyNumberFormat="1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vertical="center"/>
    </xf>
    <xf numFmtId="177" fontId="1" fillId="0" borderId="8" xfId="0" applyNumberFormat="1" applyFont="1" applyFill="1" applyBorder="1" applyAlignment="1">
      <alignment horizontal="center" vertical="center"/>
    </xf>
    <xf numFmtId="177" fontId="1" fillId="0" borderId="0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8"/>
  <sheetViews>
    <sheetView tabSelected="1" zoomScale="60" zoomScaleNormal="60" workbookViewId="0">
      <selection activeCell="W22" sqref="W22"/>
    </sheetView>
  </sheetViews>
  <sheetFormatPr defaultColWidth="8.75" defaultRowHeight="20.25" x14ac:dyDescent="0.15"/>
  <cols>
    <col min="1" max="1" width="9.875" style="55" customWidth="1"/>
    <col min="2" max="2" width="29.625" style="55" customWidth="1"/>
    <col min="3" max="3" width="7.5" style="55" customWidth="1"/>
    <col min="4" max="4" width="18.375" style="56" customWidth="1"/>
    <col min="5" max="5" width="13.875" style="56"/>
    <col min="6" max="6" width="19.5" style="56" customWidth="1"/>
    <col min="7" max="7" width="16.5" style="56" customWidth="1"/>
    <col min="8" max="8" width="13" style="60" customWidth="1"/>
    <col min="9" max="9" width="8.75" style="61"/>
    <col min="10" max="10" width="2.75" style="61" customWidth="1"/>
    <col min="11" max="12" width="8.75" style="55"/>
    <col min="13" max="13" width="12.25" style="55" customWidth="1"/>
    <col min="14" max="16381" width="8.75" style="55"/>
    <col min="16383" max="16384" width="8.75" style="55"/>
  </cols>
  <sheetData>
    <row r="1" spans="1:10" ht="93.6" customHeight="1" x14ac:dyDescent="0.15">
      <c r="A1" s="64" t="s">
        <v>0</v>
      </c>
      <c r="B1" s="64" t="s">
        <v>1</v>
      </c>
      <c r="C1" s="64"/>
      <c r="D1" s="9" t="s">
        <v>2</v>
      </c>
      <c r="E1" s="9" t="s">
        <v>3</v>
      </c>
      <c r="F1" s="9" t="s">
        <v>4</v>
      </c>
      <c r="G1" s="9" t="s">
        <v>5</v>
      </c>
      <c r="H1" s="7" t="s">
        <v>6</v>
      </c>
      <c r="I1" s="62" t="s">
        <v>7</v>
      </c>
      <c r="J1" s="62"/>
    </row>
    <row r="2" spans="1:10" x14ac:dyDescent="0.15">
      <c r="A2" s="64"/>
      <c r="B2" s="54" t="s">
        <v>8</v>
      </c>
      <c r="C2" s="65" t="s">
        <v>9</v>
      </c>
      <c r="D2" s="9">
        <f>'1.履职工作经费'!D10</f>
        <v>3261.12</v>
      </c>
      <c r="E2" s="9">
        <f>'1.履职工作经费'!E10</f>
        <v>0</v>
      </c>
      <c r="F2" s="10">
        <f t="shared" ref="F2:F7" si="0">D2+E2</f>
        <v>3261.12</v>
      </c>
      <c r="G2" s="9">
        <f>'1.履职工作经费'!G10</f>
        <v>2583.452072</v>
      </c>
      <c r="H2" s="11">
        <f t="shared" ref="H2:H7" si="1">G2/F2</f>
        <v>0.79219779462270634</v>
      </c>
      <c r="I2" s="62">
        <f t="shared" ref="I2:I7" si="2">H2*20</f>
        <v>15.843955892454126</v>
      </c>
      <c r="J2" s="62"/>
    </row>
    <row r="3" spans="1:10" x14ac:dyDescent="0.15">
      <c r="A3" s="64"/>
      <c r="B3" s="54" t="s">
        <v>10</v>
      </c>
      <c r="C3" s="65"/>
      <c r="D3" s="57">
        <f>'2.农垦社保'!D10</f>
        <v>1140.69</v>
      </c>
      <c r="E3" s="57">
        <f>'2.农垦社保'!E10</f>
        <v>0</v>
      </c>
      <c r="F3" s="10">
        <f t="shared" si="0"/>
        <v>1140.69</v>
      </c>
      <c r="G3" s="57">
        <f>'2.农垦社保'!G10</f>
        <v>529.65900399999998</v>
      </c>
      <c r="H3" s="11">
        <f t="shared" si="1"/>
        <v>0.46433211827928705</v>
      </c>
      <c r="I3" s="62">
        <f t="shared" si="2"/>
        <v>9.2866423655857417</v>
      </c>
      <c r="J3" s="62"/>
    </row>
    <row r="4" spans="1:10" ht="40.5" x14ac:dyDescent="0.15">
      <c r="A4" s="64"/>
      <c r="B4" s="54" t="s">
        <v>11</v>
      </c>
      <c r="C4" s="65"/>
      <c r="D4" s="57">
        <f>'3.街办对二级单位的补贴'!D10</f>
        <v>3739.78</v>
      </c>
      <c r="E4" s="57">
        <f>'3.街办对二级单位的补贴'!E10</f>
        <v>0</v>
      </c>
      <c r="F4" s="10">
        <f t="shared" si="0"/>
        <v>3739.78</v>
      </c>
      <c r="G4" s="57">
        <f>'3.街办对二级单位的补贴'!G10</f>
        <v>3656.3023130000001</v>
      </c>
      <c r="H4" s="11">
        <f t="shared" si="1"/>
        <v>0.97767844980186003</v>
      </c>
      <c r="I4" s="62">
        <f t="shared" si="2"/>
        <v>19.5535689960372</v>
      </c>
      <c r="J4" s="62"/>
    </row>
    <row r="5" spans="1:10" x14ac:dyDescent="0.15">
      <c r="A5" s="64"/>
      <c r="B5" s="54" t="s">
        <v>12</v>
      </c>
      <c r="C5" s="65"/>
      <c r="D5" s="57">
        <f>'5.街办对企业的补贴'!D10</f>
        <v>2703.88</v>
      </c>
      <c r="E5" s="57">
        <f>'5.街办对企业的补贴'!E10</f>
        <v>0</v>
      </c>
      <c r="F5" s="10">
        <f t="shared" si="0"/>
        <v>2703.88</v>
      </c>
      <c r="G5" s="57">
        <f>'5.街办对企业的补贴'!G10</f>
        <v>2691.88</v>
      </c>
      <c r="H5" s="11">
        <f t="shared" si="1"/>
        <v>0.99556193322188857</v>
      </c>
      <c r="I5" s="62">
        <f t="shared" si="2"/>
        <v>19.911238664437771</v>
      </c>
      <c r="J5" s="62"/>
    </row>
    <row r="6" spans="1:10" x14ac:dyDescent="0.15">
      <c r="A6" s="64"/>
      <c r="B6" s="54" t="s">
        <v>13</v>
      </c>
      <c r="C6" s="65"/>
      <c r="D6" s="57">
        <f>'4.街办失地生活费'!D10</f>
        <v>4716.1499999999996</v>
      </c>
      <c r="E6" s="57">
        <f>'4.街办失地生活费'!E10</f>
        <v>-471.61</v>
      </c>
      <c r="F6" s="10">
        <f t="shared" si="0"/>
        <v>4244.54</v>
      </c>
      <c r="G6" s="57">
        <f>'4.街办失地生活费'!G10</f>
        <v>4244.5349999999999</v>
      </c>
      <c r="H6" s="11">
        <f t="shared" si="1"/>
        <v>0.99999882201604884</v>
      </c>
      <c r="I6" s="62">
        <f t="shared" si="2"/>
        <v>19.999976440320978</v>
      </c>
      <c r="J6" s="62"/>
    </row>
    <row r="7" spans="1:10" x14ac:dyDescent="0.15">
      <c r="A7" s="64"/>
      <c r="B7" s="54" t="s">
        <v>14</v>
      </c>
      <c r="C7" s="65"/>
      <c r="D7" s="57">
        <f>'6.往来资金'!D10</f>
        <v>500</v>
      </c>
      <c r="E7" s="57">
        <f>'6.往来资金'!E10</f>
        <v>0</v>
      </c>
      <c r="F7" s="10">
        <f t="shared" si="0"/>
        <v>500</v>
      </c>
      <c r="G7" s="57">
        <f>'6.往来资金'!G10</f>
        <v>458.34545000000003</v>
      </c>
      <c r="H7" s="11">
        <f t="shared" si="1"/>
        <v>0.91669090000000009</v>
      </c>
      <c r="I7" s="62">
        <f t="shared" si="2"/>
        <v>18.333818000000001</v>
      </c>
      <c r="J7" s="62"/>
    </row>
    <row r="8" spans="1:10" x14ac:dyDescent="0.15">
      <c r="A8" s="63" t="s">
        <v>15</v>
      </c>
      <c r="B8" s="63"/>
      <c r="C8" s="58"/>
      <c r="D8" s="57">
        <f t="shared" ref="D8:G8" si="3">SUM(D2:D7)</f>
        <v>16061.62</v>
      </c>
      <c r="E8" s="57">
        <f t="shared" si="3"/>
        <v>-471.61</v>
      </c>
      <c r="F8" s="57">
        <f t="shared" si="3"/>
        <v>15590.010000000002</v>
      </c>
      <c r="G8" s="57">
        <f t="shared" si="3"/>
        <v>14164.173839000001</v>
      </c>
      <c r="H8" s="59"/>
      <c r="I8" s="66"/>
      <c r="J8" s="67"/>
    </row>
  </sheetData>
  <mergeCells count="12">
    <mergeCell ref="I5:J5"/>
    <mergeCell ref="I6:J6"/>
    <mergeCell ref="I7:J7"/>
    <mergeCell ref="A8:B8"/>
    <mergeCell ref="A1:A7"/>
    <mergeCell ref="C2:C7"/>
    <mergeCell ref="I8:J8"/>
    <mergeCell ref="B1:C1"/>
    <mergeCell ref="I1:J1"/>
    <mergeCell ref="I2:J2"/>
    <mergeCell ref="I3:J3"/>
    <mergeCell ref="I4:J4"/>
  </mergeCells>
  <phoneticPr fontId="17" type="noConversion"/>
  <pageMargins left="0.35433070866141736" right="0.35433070866141736" top="0.98425196850393704" bottom="0.98425196850393704" header="0.51181102362204722" footer="0.5118110236220472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9"/>
  <sheetViews>
    <sheetView tabSelected="1" view="pageBreakPreview" topLeftCell="A15" zoomScale="60" zoomScaleNormal="60" workbookViewId="0">
      <selection activeCell="W22" sqref="W22"/>
    </sheetView>
  </sheetViews>
  <sheetFormatPr defaultColWidth="10.125" defaultRowHeight="30" customHeight="1" x14ac:dyDescent="0.15"/>
  <cols>
    <col min="1" max="1" width="15.625" style="1" customWidth="1"/>
    <col min="2" max="3" width="20.625" style="1" customWidth="1"/>
    <col min="4" max="5" width="18.625" style="1" customWidth="1"/>
    <col min="6" max="6" width="20.625" style="1" customWidth="1"/>
    <col min="7" max="9" width="18.625" style="1" customWidth="1"/>
    <col min="10" max="10" width="18.625" style="3" customWidth="1"/>
    <col min="11" max="11" width="7.75" style="1" customWidth="1"/>
    <col min="12" max="12" width="14" style="1" hidden="1" customWidth="1"/>
    <col min="13" max="13" width="0" style="4" hidden="1" customWidth="1"/>
    <col min="14" max="14" width="0" style="1" hidden="1" customWidth="1"/>
    <col min="15" max="16384" width="10.125" style="1"/>
  </cols>
  <sheetData>
    <row r="1" spans="1:13" ht="30" customHeight="1" x14ac:dyDescent="0.15">
      <c r="A1" s="68" t="s">
        <v>43</v>
      </c>
      <c r="B1" s="68"/>
      <c r="C1" s="68"/>
      <c r="D1" s="68"/>
      <c r="E1" s="68"/>
      <c r="F1" s="68"/>
      <c r="G1" s="68"/>
      <c r="H1" s="68"/>
      <c r="I1" s="68"/>
      <c r="J1" s="69"/>
    </row>
    <row r="2" spans="1:13" ht="30" customHeight="1" x14ac:dyDescent="0.15">
      <c r="A2" s="70" t="s">
        <v>44</v>
      </c>
      <c r="B2" s="69"/>
      <c r="C2" s="69"/>
      <c r="D2" s="69"/>
      <c r="E2" s="69"/>
      <c r="F2" s="69"/>
      <c r="G2" s="69"/>
      <c r="H2" s="69"/>
      <c r="I2" s="69"/>
      <c r="J2" s="69"/>
    </row>
    <row r="3" spans="1:13" s="2" customFormat="1" ht="30" customHeight="1" x14ac:dyDescent="0.15">
      <c r="A3" s="71" t="s">
        <v>45</v>
      </c>
      <c r="B3" s="71"/>
      <c r="C3" s="71"/>
      <c r="D3" s="71"/>
      <c r="E3" s="71"/>
      <c r="F3" s="71"/>
      <c r="G3" s="6"/>
      <c r="H3" s="6" t="s">
        <v>46</v>
      </c>
      <c r="I3" s="72">
        <v>46098</v>
      </c>
      <c r="J3" s="72"/>
      <c r="K3" s="32"/>
      <c r="L3" s="33"/>
      <c r="M3" s="51"/>
    </row>
    <row r="4" spans="1:13" ht="30" customHeight="1" x14ac:dyDescent="0.15">
      <c r="A4" s="65" t="s">
        <v>47</v>
      </c>
      <c r="B4" s="73"/>
      <c r="C4" s="74" t="s">
        <v>48</v>
      </c>
      <c r="D4" s="75"/>
      <c r="E4" s="75"/>
      <c r="F4" s="73"/>
      <c r="G4" s="73"/>
      <c r="H4" s="73"/>
      <c r="I4" s="73"/>
      <c r="J4" s="76"/>
    </row>
    <row r="5" spans="1:13" ht="40.9" customHeight="1" x14ac:dyDescent="0.15">
      <c r="A5" s="65" t="s">
        <v>49</v>
      </c>
      <c r="B5" s="76"/>
      <c r="C5" s="65" t="s">
        <v>50</v>
      </c>
      <c r="D5" s="65"/>
      <c r="E5" s="65"/>
      <c r="F5" s="7" t="s">
        <v>51</v>
      </c>
      <c r="G5" s="77" t="s">
        <v>52</v>
      </c>
      <c r="H5" s="76"/>
      <c r="I5" s="76"/>
      <c r="J5" s="76"/>
    </row>
    <row r="6" spans="1:13" ht="30" customHeight="1" x14ac:dyDescent="0.15">
      <c r="A6" s="65" t="s">
        <v>53</v>
      </c>
      <c r="B6" s="73"/>
      <c r="C6" s="75" t="s">
        <v>54</v>
      </c>
      <c r="D6" s="75"/>
      <c r="E6" s="75"/>
      <c r="F6" s="73"/>
      <c r="G6" s="73"/>
      <c r="H6" s="73"/>
      <c r="I6" s="73"/>
      <c r="J6" s="76"/>
    </row>
    <row r="7" spans="1:13" ht="30" customHeight="1" x14ac:dyDescent="0.15">
      <c r="A7" s="65" t="s">
        <v>55</v>
      </c>
      <c r="B7" s="73"/>
      <c r="C7" s="75" t="s">
        <v>56</v>
      </c>
      <c r="D7" s="75"/>
      <c r="E7" s="75"/>
      <c r="F7" s="73"/>
      <c r="G7" s="73"/>
      <c r="H7" s="73"/>
      <c r="I7" s="73"/>
      <c r="J7" s="76"/>
    </row>
    <row r="8" spans="1:13" ht="30" customHeight="1" x14ac:dyDescent="0.15">
      <c r="A8" s="65" t="s">
        <v>57</v>
      </c>
      <c r="B8" s="73"/>
      <c r="C8" s="75" t="s">
        <v>58</v>
      </c>
      <c r="D8" s="75"/>
      <c r="E8" s="75"/>
      <c r="F8" s="73"/>
      <c r="G8" s="73"/>
      <c r="H8" s="73"/>
      <c r="I8" s="73"/>
      <c r="J8" s="76"/>
    </row>
    <row r="9" spans="1:13" ht="45" customHeight="1" x14ac:dyDescent="0.15">
      <c r="A9" s="65" t="s">
        <v>59</v>
      </c>
      <c r="B9" s="73"/>
      <c r="C9" s="8"/>
      <c r="D9" s="7" t="s">
        <v>2</v>
      </c>
      <c r="E9" s="7" t="s">
        <v>3</v>
      </c>
      <c r="F9" s="7" t="s">
        <v>4</v>
      </c>
      <c r="G9" s="7" t="s">
        <v>5</v>
      </c>
      <c r="H9" s="7" t="s">
        <v>6</v>
      </c>
      <c r="I9" s="65" t="s">
        <v>7</v>
      </c>
      <c r="J9" s="65"/>
    </row>
    <row r="10" spans="1:13" ht="45" customHeight="1" x14ac:dyDescent="0.15">
      <c r="A10" s="73"/>
      <c r="B10" s="73"/>
      <c r="C10" s="7" t="s">
        <v>9</v>
      </c>
      <c r="D10" s="9">
        <f>(9261200+26350000-3000000)/10000</f>
        <v>3261.12</v>
      </c>
      <c r="E10" s="9">
        <v>0</v>
      </c>
      <c r="F10" s="44">
        <f>D10+E10</f>
        <v>3261.12</v>
      </c>
      <c r="G10" s="9">
        <f>25834520.72/10000</f>
        <v>2583.452072</v>
      </c>
      <c r="H10" s="45">
        <f>G10/F10</f>
        <v>0.79219779462270634</v>
      </c>
      <c r="I10" s="78">
        <f>H10*20</f>
        <v>15.843955892454126</v>
      </c>
      <c r="J10" s="79"/>
    </row>
    <row r="11" spans="1:13" ht="45" customHeight="1" x14ac:dyDescent="0.15">
      <c r="A11" s="65" t="s">
        <v>60</v>
      </c>
      <c r="B11" s="7" t="s">
        <v>61</v>
      </c>
      <c r="C11" s="7" t="s">
        <v>62</v>
      </c>
      <c r="D11" s="65" t="s">
        <v>63</v>
      </c>
      <c r="E11" s="65"/>
      <c r="F11" s="7" t="s">
        <v>64</v>
      </c>
      <c r="G11" s="7" t="s">
        <v>3</v>
      </c>
      <c r="H11" s="7" t="s">
        <v>4</v>
      </c>
      <c r="I11" s="7" t="s">
        <v>65</v>
      </c>
      <c r="J11" s="7" t="s">
        <v>66</v>
      </c>
      <c r="K11" s="23"/>
      <c r="L11" s="23" t="s">
        <v>67</v>
      </c>
      <c r="M11" s="23" t="s">
        <v>68</v>
      </c>
    </row>
    <row r="12" spans="1:13" ht="45" customHeight="1" x14ac:dyDescent="0.15">
      <c r="A12" s="65"/>
      <c r="B12" s="65" t="s">
        <v>69</v>
      </c>
      <c r="C12" s="5" t="s">
        <v>70</v>
      </c>
      <c r="D12" s="65" t="s">
        <v>71</v>
      </c>
      <c r="E12" s="65"/>
      <c r="F12" s="15" t="s">
        <v>72</v>
      </c>
      <c r="G12" s="15" t="s">
        <v>18</v>
      </c>
      <c r="H12" s="25" t="s">
        <v>36</v>
      </c>
      <c r="I12" s="15" t="s">
        <v>72</v>
      </c>
      <c r="J12" s="26">
        <v>10</v>
      </c>
      <c r="L12" s="3" t="s">
        <v>73</v>
      </c>
      <c r="M12" s="24" t="s">
        <v>74</v>
      </c>
    </row>
    <row r="13" spans="1:13" ht="45" customHeight="1" x14ac:dyDescent="0.15">
      <c r="A13" s="65"/>
      <c r="B13" s="65"/>
      <c r="C13" s="7" t="s">
        <v>75</v>
      </c>
      <c r="D13" s="65" t="s">
        <v>76</v>
      </c>
      <c r="E13" s="65"/>
      <c r="F13" s="7" t="s">
        <v>77</v>
      </c>
      <c r="G13" s="15" t="s">
        <v>18</v>
      </c>
      <c r="H13" s="16" t="s">
        <v>17</v>
      </c>
      <c r="I13" s="7" t="s">
        <v>77</v>
      </c>
      <c r="J13" s="26">
        <v>10</v>
      </c>
      <c r="L13" s="3" t="s">
        <v>73</v>
      </c>
      <c r="M13" s="4" t="s">
        <v>78</v>
      </c>
    </row>
    <row r="14" spans="1:13" ht="45" hidden="1" customHeight="1" x14ac:dyDescent="0.15">
      <c r="A14" s="65"/>
      <c r="B14" s="65"/>
      <c r="C14" s="7"/>
      <c r="D14" s="7"/>
      <c r="E14" s="7"/>
      <c r="F14" s="7"/>
      <c r="G14" s="15" t="s">
        <v>18</v>
      </c>
      <c r="H14" s="16"/>
      <c r="I14" s="41"/>
      <c r="J14" s="26"/>
      <c r="M14" s="1"/>
    </row>
    <row r="15" spans="1:13" ht="45" customHeight="1" x14ac:dyDescent="0.15">
      <c r="A15" s="65"/>
      <c r="B15" s="65" t="s">
        <v>79</v>
      </c>
      <c r="C15" s="7" t="s">
        <v>80</v>
      </c>
      <c r="D15" s="65" t="s">
        <v>81</v>
      </c>
      <c r="E15" s="65"/>
      <c r="F15" s="7" t="s">
        <v>82</v>
      </c>
      <c r="G15" s="15" t="s">
        <v>18</v>
      </c>
      <c r="H15" s="16" t="s">
        <v>19</v>
      </c>
      <c r="I15" s="41">
        <v>51</v>
      </c>
      <c r="J15" s="26">
        <v>2</v>
      </c>
      <c r="L15" s="3" t="s">
        <v>73</v>
      </c>
      <c r="M15" s="24" t="s">
        <v>83</v>
      </c>
    </row>
    <row r="16" spans="1:13" ht="45" customHeight="1" x14ac:dyDescent="0.15">
      <c r="A16" s="65"/>
      <c r="B16" s="65"/>
      <c r="C16" s="7" t="s">
        <v>84</v>
      </c>
      <c r="D16" s="65" t="s">
        <v>85</v>
      </c>
      <c r="E16" s="65"/>
      <c r="F16" s="16">
        <v>1</v>
      </c>
      <c r="G16" s="15" t="s">
        <v>18</v>
      </c>
      <c r="H16" s="16">
        <v>1</v>
      </c>
      <c r="I16" s="16">
        <v>1</v>
      </c>
      <c r="J16" s="26">
        <v>1</v>
      </c>
      <c r="L16" s="3" t="s">
        <v>73</v>
      </c>
      <c r="M16" s="4" t="s">
        <v>86</v>
      </c>
    </row>
    <row r="17" spans="1:14" ht="45" customHeight="1" x14ac:dyDescent="0.15">
      <c r="A17" s="65"/>
      <c r="B17" s="65"/>
      <c r="C17" s="7" t="s">
        <v>84</v>
      </c>
      <c r="D17" s="64" t="s">
        <v>20</v>
      </c>
      <c r="E17" s="65"/>
      <c r="F17" s="16">
        <v>1</v>
      </c>
      <c r="G17" s="15" t="s">
        <v>18</v>
      </c>
      <c r="H17" s="16">
        <v>1</v>
      </c>
      <c r="I17" s="16">
        <v>1</v>
      </c>
      <c r="J17" s="26">
        <v>1</v>
      </c>
      <c r="L17" s="23" t="s">
        <v>87</v>
      </c>
      <c r="M17" s="34" t="s">
        <v>88</v>
      </c>
    </row>
    <row r="18" spans="1:14" ht="45" customHeight="1" x14ac:dyDescent="0.15">
      <c r="A18" s="65"/>
      <c r="B18" s="65"/>
      <c r="C18" s="7" t="s">
        <v>84</v>
      </c>
      <c r="D18" s="65" t="s">
        <v>89</v>
      </c>
      <c r="E18" s="65"/>
      <c r="F18" s="16">
        <v>1</v>
      </c>
      <c r="G18" s="15" t="s">
        <v>18</v>
      </c>
      <c r="H18" s="16">
        <v>1</v>
      </c>
      <c r="I18" s="16">
        <v>1</v>
      </c>
      <c r="J18" s="26">
        <v>1</v>
      </c>
      <c r="L18" s="3" t="s">
        <v>73</v>
      </c>
      <c r="M18" s="4" t="s">
        <v>90</v>
      </c>
    </row>
    <row r="19" spans="1:14" ht="45" customHeight="1" x14ac:dyDescent="0.15">
      <c r="A19" s="65"/>
      <c r="B19" s="65"/>
      <c r="C19" s="7" t="s">
        <v>80</v>
      </c>
      <c r="D19" s="64" t="s">
        <v>91</v>
      </c>
      <c r="E19" s="65"/>
      <c r="F19" s="16">
        <v>1</v>
      </c>
      <c r="G19" s="15" t="s">
        <v>18</v>
      </c>
      <c r="H19" s="16">
        <v>1</v>
      </c>
      <c r="I19" s="16">
        <v>1</v>
      </c>
      <c r="J19" s="26">
        <v>1</v>
      </c>
      <c r="L19" s="3" t="s">
        <v>73</v>
      </c>
      <c r="M19" s="24" t="s">
        <v>92</v>
      </c>
      <c r="N19" s="34"/>
    </row>
    <row r="20" spans="1:14" ht="45" customHeight="1" x14ac:dyDescent="0.15">
      <c r="A20" s="65"/>
      <c r="B20" s="65"/>
      <c r="C20" s="7" t="s">
        <v>84</v>
      </c>
      <c r="D20" s="65" t="s">
        <v>93</v>
      </c>
      <c r="E20" s="65"/>
      <c r="F20" s="16">
        <v>1</v>
      </c>
      <c r="G20" s="15" t="s">
        <v>18</v>
      </c>
      <c r="H20" s="16">
        <v>1</v>
      </c>
      <c r="I20" s="16">
        <v>1</v>
      </c>
      <c r="J20" s="26">
        <v>1</v>
      </c>
      <c r="L20" s="3" t="s">
        <v>73</v>
      </c>
      <c r="M20" s="4" t="s">
        <v>94</v>
      </c>
    </row>
    <row r="21" spans="1:14" ht="45" customHeight="1" x14ac:dyDescent="0.15">
      <c r="A21" s="65"/>
      <c r="B21" s="65"/>
      <c r="C21" s="7" t="s">
        <v>80</v>
      </c>
      <c r="D21" s="65" t="s">
        <v>95</v>
      </c>
      <c r="E21" s="65"/>
      <c r="F21" s="7" t="s">
        <v>96</v>
      </c>
      <c r="G21" s="15" t="s">
        <v>18</v>
      </c>
      <c r="H21" s="16" t="s">
        <v>97</v>
      </c>
      <c r="I21" s="41">
        <v>10</v>
      </c>
      <c r="J21" s="26">
        <v>2</v>
      </c>
      <c r="L21" s="3" t="s">
        <v>73</v>
      </c>
      <c r="M21" s="4" t="s">
        <v>98</v>
      </c>
    </row>
    <row r="22" spans="1:14" ht="45" customHeight="1" x14ac:dyDescent="0.15">
      <c r="A22" s="65"/>
      <c r="B22" s="65"/>
      <c r="C22" s="12" t="s">
        <v>99</v>
      </c>
      <c r="D22" s="65" t="s">
        <v>100</v>
      </c>
      <c r="E22" s="65"/>
      <c r="F22" s="16">
        <v>1</v>
      </c>
      <c r="G22" s="15" t="s">
        <v>18</v>
      </c>
      <c r="H22" s="16">
        <v>1</v>
      </c>
      <c r="I22" s="16">
        <v>1</v>
      </c>
      <c r="J22" s="26">
        <v>1</v>
      </c>
      <c r="L22" s="3" t="s">
        <v>73</v>
      </c>
      <c r="M22" s="4" t="s">
        <v>101</v>
      </c>
    </row>
    <row r="23" spans="1:14" ht="45" customHeight="1" x14ac:dyDescent="0.15">
      <c r="A23" s="65"/>
      <c r="B23" s="65"/>
      <c r="C23" s="53" t="s">
        <v>102</v>
      </c>
      <c r="D23" s="65" t="s">
        <v>103</v>
      </c>
      <c r="E23" s="65"/>
      <c r="F23" s="16">
        <v>1</v>
      </c>
      <c r="G23" s="15" t="s">
        <v>18</v>
      </c>
      <c r="H23" s="16">
        <v>1</v>
      </c>
      <c r="I23" s="16">
        <v>1</v>
      </c>
      <c r="J23" s="26">
        <v>2</v>
      </c>
      <c r="L23" s="3" t="s">
        <v>73</v>
      </c>
      <c r="M23" s="24" t="s">
        <v>104</v>
      </c>
    </row>
    <row r="24" spans="1:14" ht="45" customHeight="1" x14ac:dyDescent="0.15">
      <c r="A24" s="65"/>
      <c r="B24" s="65"/>
      <c r="C24" s="53" t="s">
        <v>102</v>
      </c>
      <c r="D24" s="65" t="s">
        <v>105</v>
      </c>
      <c r="E24" s="65"/>
      <c r="F24" s="16">
        <v>1</v>
      </c>
      <c r="G24" s="15" t="s">
        <v>18</v>
      </c>
      <c r="H24" s="16">
        <v>1</v>
      </c>
      <c r="I24" s="16">
        <v>1</v>
      </c>
      <c r="J24" s="26">
        <v>2</v>
      </c>
      <c r="L24" s="3" t="s">
        <v>73</v>
      </c>
      <c r="M24" s="4" t="s">
        <v>106</v>
      </c>
    </row>
    <row r="25" spans="1:14" ht="45" customHeight="1" x14ac:dyDescent="0.15">
      <c r="A25" s="65"/>
      <c r="B25" s="65"/>
      <c r="C25" s="12" t="s">
        <v>99</v>
      </c>
      <c r="D25" s="64" t="s">
        <v>107</v>
      </c>
      <c r="E25" s="65"/>
      <c r="F25" s="16">
        <v>1</v>
      </c>
      <c r="G25" s="15" t="s">
        <v>18</v>
      </c>
      <c r="H25" s="16">
        <v>1</v>
      </c>
      <c r="I25" s="16">
        <v>0</v>
      </c>
      <c r="J25" s="26">
        <v>0</v>
      </c>
      <c r="L25" s="3" t="s">
        <v>108</v>
      </c>
      <c r="M25" s="24" t="s">
        <v>109</v>
      </c>
    </row>
    <row r="26" spans="1:14" ht="45" customHeight="1" x14ac:dyDescent="0.15">
      <c r="A26" s="65"/>
      <c r="B26" s="65"/>
      <c r="C26" s="12" t="s">
        <v>110</v>
      </c>
      <c r="D26" s="65" t="s">
        <v>111</v>
      </c>
      <c r="E26" s="65"/>
      <c r="F26" s="16">
        <v>1</v>
      </c>
      <c r="G26" s="15" t="s">
        <v>18</v>
      </c>
      <c r="H26" s="16">
        <v>1</v>
      </c>
      <c r="I26" s="16">
        <v>1</v>
      </c>
      <c r="J26" s="26">
        <v>1</v>
      </c>
      <c r="L26" s="3" t="s">
        <v>108</v>
      </c>
      <c r="M26" s="24" t="s">
        <v>112</v>
      </c>
    </row>
    <row r="27" spans="1:14" ht="45" customHeight="1" x14ac:dyDescent="0.15">
      <c r="A27" s="65"/>
      <c r="B27" s="65"/>
      <c r="C27" s="12" t="s">
        <v>110</v>
      </c>
      <c r="D27" s="65" t="s">
        <v>113</v>
      </c>
      <c r="E27" s="65"/>
      <c r="F27" s="7" t="s">
        <v>114</v>
      </c>
      <c r="G27" s="15" t="s">
        <v>18</v>
      </c>
      <c r="H27" s="16" t="s">
        <v>21</v>
      </c>
      <c r="I27" s="7" t="s">
        <v>114</v>
      </c>
      <c r="J27" s="26">
        <v>1</v>
      </c>
      <c r="L27" s="3" t="s">
        <v>73</v>
      </c>
      <c r="M27" s="4" t="s">
        <v>115</v>
      </c>
    </row>
    <row r="28" spans="1:14" ht="45" customHeight="1" x14ac:dyDescent="0.15">
      <c r="A28" s="65"/>
      <c r="B28" s="65"/>
      <c r="C28" s="12" t="s">
        <v>110</v>
      </c>
      <c r="D28" s="64" t="s">
        <v>22</v>
      </c>
      <c r="E28" s="65"/>
      <c r="F28" s="16">
        <v>1</v>
      </c>
      <c r="G28" s="15" t="s">
        <v>18</v>
      </c>
      <c r="H28" s="16">
        <v>1</v>
      </c>
      <c r="I28" s="16">
        <v>1</v>
      </c>
      <c r="J28" s="26">
        <v>1</v>
      </c>
      <c r="L28" s="3" t="s">
        <v>108</v>
      </c>
      <c r="M28" s="24" t="s">
        <v>116</v>
      </c>
    </row>
    <row r="29" spans="1:14" ht="45" customHeight="1" x14ac:dyDescent="0.15">
      <c r="A29" s="65"/>
      <c r="B29" s="65"/>
      <c r="C29" s="12" t="s">
        <v>110</v>
      </c>
      <c r="D29" s="65" t="s">
        <v>117</v>
      </c>
      <c r="E29" s="65"/>
      <c r="F29" s="7" t="s">
        <v>114</v>
      </c>
      <c r="G29" s="15" t="s">
        <v>18</v>
      </c>
      <c r="H29" s="16" t="s">
        <v>21</v>
      </c>
      <c r="I29" s="16" t="s">
        <v>21</v>
      </c>
      <c r="J29" s="26">
        <v>1</v>
      </c>
      <c r="L29" s="3" t="s">
        <v>73</v>
      </c>
      <c r="M29" s="4" t="s">
        <v>118</v>
      </c>
    </row>
    <row r="30" spans="1:14" ht="45" customHeight="1" x14ac:dyDescent="0.15">
      <c r="A30" s="65"/>
      <c r="B30" s="65" t="s">
        <v>119</v>
      </c>
      <c r="C30" s="7" t="s">
        <v>120</v>
      </c>
      <c r="D30" s="80" t="s">
        <v>23</v>
      </c>
      <c r="E30" s="81"/>
      <c r="F30" s="7" t="s">
        <v>121</v>
      </c>
      <c r="G30" s="15" t="s">
        <v>18</v>
      </c>
      <c r="H30" s="16" t="s">
        <v>24</v>
      </c>
      <c r="I30" s="7" t="s">
        <v>121</v>
      </c>
      <c r="J30" s="26">
        <v>5</v>
      </c>
      <c r="L30" s="3" t="s">
        <v>73</v>
      </c>
      <c r="M30" s="24" t="s">
        <v>122</v>
      </c>
    </row>
    <row r="31" spans="1:14" ht="45" customHeight="1" x14ac:dyDescent="0.15">
      <c r="A31" s="65"/>
      <c r="B31" s="65"/>
      <c r="C31" s="7" t="s">
        <v>120</v>
      </c>
      <c r="D31" s="82" t="s">
        <v>123</v>
      </c>
      <c r="E31" s="81"/>
      <c r="F31" s="7" t="s">
        <v>124</v>
      </c>
      <c r="G31" s="15" t="s">
        <v>18</v>
      </c>
      <c r="H31" s="16" t="s">
        <v>125</v>
      </c>
      <c r="I31" s="7" t="s">
        <v>124</v>
      </c>
      <c r="J31" s="26">
        <v>5</v>
      </c>
      <c r="L31" s="3" t="s">
        <v>73</v>
      </c>
      <c r="M31" s="24" t="s">
        <v>126</v>
      </c>
    </row>
    <row r="32" spans="1:14" ht="45" customHeight="1" x14ac:dyDescent="0.15">
      <c r="A32" s="65"/>
      <c r="B32" s="65"/>
      <c r="C32" s="7" t="s">
        <v>120</v>
      </c>
      <c r="D32" s="82" t="s">
        <v>127</v>
      </c>
      <c r="E32" s="81"/>
      <c r="F32" s="7" t="s">
        <v>128</v>
      </c>
      <c r="G32" s="15" t="s">
        <v>18</v>
      </c>
      <c r="H32" s="16" t="s">
        <v>129</v>
      </c>
      <c r="I32" s="7" t="s">
        <v>128</v>
      </c>
      <c r="J32" s="26">
        <v>5</v>
      </c>
      <c r="L32" s="3" t="s">
        <v>73</v>
      </c>
      <c r="M32" s="27" t="s">
        <v>130</v>
      </c>
      <c r="N32" s="24" t="s">
        <v>131</v>
      </c>
    </row>
    <row r="33" spans="1:14" ht="45" customHeight="1" x14ac:dyDescent="0.15">
      <c r="A33" s="65"/>
      <c r="B33" s="65"/>
      <c r="C33" s="7" t="s">
        <v>120</v>
      </c>
      <c r="D33" s="82" t="s">
        <v>132</v>
      </c>
      <c r="E33" s="81"/>
      <c r="F33" s="7" t="s">
        <v>133</v>
      </c>
      <c r="G33" s="15" t="s">
        <v>18</v>
      </c>
      <c r="H33" s="16" t="s">
        <v>25</v>
      </c>
      <c r="I33" s="7" t="s">
        <v>133</v>
      </c>
      <c r="J33" s="26">
        <v>5</v>
      </c>
      <c r="L33" s="3" t="s">
        <v>73</v>
      </c>
      <c r="M33" s="27" t="s">
        <v>130</v>
      </c>
      <c r="N33" s="24" t="s">
        <v>134</v>
      </c>
    </row>
    <row r="34" spans="1:14" ht="45" customHeight="1" x14ac:dyDescent="0.15">
      <c r="A34" s="65"/>
      <c r="B34" s="65"/>
      <c r="C34" s="7" t="s">
        <v>120</v>
      </c>
      <c r="D34" s="82" t="s">
        <v>135</v>
      </c>
      <c r="E34" s="81"/>
      <c r="F34" s="7" t="s">
        <v>136</v>
      </c>
      <c r="G34" s="15" t="s">
        <v>18</v>
      </c>
      <c r="H34" s="16" t="s">
        <v>26</v>
      </c>
      <c r="I34" s="7" t="s">
        <v>136</v>
      </c>
      <c r="J34" s="26">
        <v>5</v>
      </c>
      <c r="L34" s="3" t="s">
        <v>73</v>
      </c>
      <c r="M34" s="27" t="s">
        <v>130</v>
      </c>
      <c r="N34" s="24" t="s">
        <v>137</v>
      </c>
    </row>
    <row r="35" spans="1:14" ht="45" customHeight="1" x14ac:dyDescent="0.15">
      <c r="A35" s="65"/>
      <c r="B35" s="65"/>
      <c r="C35" s="7" t="s">
        <v>120</v>
      </c>
      <c r="D35" s="80" t="s">
        <v>27</v>
      </c>
      <c r="E35" s="81"/>
      <c r="F35" s="16">
        <v>1</v>
      </c>
      <c r="G35" s="15" t="s">
        <v>18</v>
      </c>
      <c r="H35" s="16">
        <v>1</v>
      </c>
      <c r="I35" s="16">
        <v>1</v>
      </c>
      <c r="J35" s="26">
        <v>5</v>
      </c>
      <c r="L35" s="3" t="s">
        <v>73</v>
      </c>
      <c r="M35" s="27" t="s">
        <v>130</v>
      </c>
      <c r="N35" s="24" t="s">
        <v>138</v>
      </c>
    </row>
    <row r="36" spans="1:14" ht="64.900000000000006" customHeight="1" x14ac:dyDescent="0.15">
      <c r="A36" s="65"/>
      <c r="B36" s="7" t="s">
        <v>139</v>
      </c>
      <c r="C36" s="7" t="s">
        <v>140</v>
      </c>
      <c r="D36" s="65" t="s">
        <v>141</v>
      </c>
      <c r="E36" s="65"/>
      <c r="F36" s="7" t="s">
        <v>31</v>
      </c>
      <c r="G36" s="15" t="s">
        <v>18</v>
      </c>
      <c r="H36" s="16" t="s">
        <v>31</v>
      </c>
      <c r="I36" s="7" t="s">
        <v>31</v>
      </c>
      <c r="J36" s="26">
        <v>10</v>
      </c>
      <c r="L36" s="3" t="s">
        <v>73</v>
      </c>
      <c r="M36" s="27" t="s">
        <v>130</v>
      </c>
      <c r="N36" s="24" t="s">
        <v>142</v>
      </c>
    </row>
    <row r="37" spans="1:14" ht="43.9" customHeight="1" x14ac:dyDescent="0.15">
      <c r="A37" s="17" t="s">
        <v>143</v>
      </c>
      <c r="B37" s="88">
        <f>SUM(J12:J36)+I10</f>
        <v>93.843955892454119</v>
      </c>
      <c r="C37" s="89"/>
      <c r="D37" s="89"/>
      <c r="E37" s="89"/>
      <c r="F37" s="89"/>
      <c r="G37" s="89"/>
      <c r="H37" s="89"/>
      <c r="I37" s="89"/>
      <c r="J37" s="90"/>
    </row>
    <row r="38" spans="1:14" ht="79.900000000000006" customHeight="1" x14ac:dyDescent="0.15">
      <c r="A38" s="85" t="s">
        <v>144</v>
      </c>
      <c r="B38" s="86"/>
      <c r="C38" s="87"/>
      <c r="D38" s="14"/>
      <c r="E38" s="14"/>
      <c r="F38" s="75"/>
      <c r="G38" s="75"/>
      <c r="H38" s="75"/>
      <c r="I38" s="75"/>
      <c r="J38" s="65"/>
    </row>
    <row r="39" spans="1:14" ht="79.900000000000006" customHeight="1" x14ac:dyDescent="0.15">
      <c r="A39" s="85" t="s">
        <v>145</v>
      </c>
      <c r="B39" s="86"/>
      <c r="C39" s="87"/>
      <c r="D39" s="14"/>
      <c r="E39" s="14"/>
      <c r="F39" s="75"/>
      <c r="G39" s="75"/>
      <c r="H39" s="75"/>
      <c r="I39" s="75"/>
      <c r="J39" s="65"/>
    </row>
    <row r="40" spans="1:14" ht="79.900000000000006" customHeight="1" x14ac:dyDescent="0.15">
      <c r="A40" s="85" t="s">
        <v>146</v>
      </c>
      <c r="B40" s="86"/>
      <c r="C40" s="87"/>
      <c r="D40" s="14"/>
      <c r="E40" s="14"/>
      <c r="F40" s="65" t="s">
        <v>147</v>
      </c>
      <c r="G40" s="65"/>
      <c r="H40" s="65"/>
      <c r="I40" s="65"/>
      <c r="J40" s="65"/>
    </row>
    <row r="41" spans="1:14" ht="21" customHeight="1" x14ac:dyDescent="0.15">
      <c r="A41" s="68" t="s">
        <v>148</v>
      </c>
      <c r="B41" s="68"/>
      <c r="C41" s="68"/>
      <c r="D41" s="68"/>
      <c r="E41" s="68"/>
      <c r="F41" s="68"/>
      <c r="G41" s="68"/>
      <c r="H41" s="68"/>
      <c r="I41" s="68"/>
      <c r="J41" s="69"/>
    </row>
    <row r="42" spans="1:14" ht="21" customHeight="1" x14ac:dyDescent="0.15">
      <c r="A42" s="68" t="s">
        <v>149</v>
      </c>
      <c r="B42" s="68"/>
      <c r="C42" s="68"/>
      <c r="D42" s="68"/>
      <c r="E42" s="68"/>
      <c r="F42" s="68"/>
      <c r="G42" s="68"/>
      <c r="H42" s="68"/>
      <c r="I42" s="68"/>
      <c r="J42" s="69"/>
    </row>
    <row r="43" spans="1:14" ht="63" customHeight="1" x14ac:dyDescent="0.15">
      <c r="A43" s="68" t="s">
        <v>150</v>
      </c>
      <c r="B43" s="83"/>
      <c r="C43" s="83"/>
      <c r="D43" s="83"/>
      <c r="E43" s="83"/>
      <c r="F43" s="83"/>
      <c r="G43" s="83"/>
      <c r="H43" s="83"/>
      <c r="I43" s="83"/>
      <c r="J43" s="84"/>
    </row>
    <row r="44" spans="1:14" ht="63" customHeight="1" x14ac:dyDescent="0.15">
      <c r="A44" s="68" t="s">
        <v>151</v>
      </c>
      <c r="B44" s="68"/>
      <c r="C44" s="68"/>
      <c r="D44" s="68"/>
      <c r="E44" s="68"/>
      <c r="F44" s="68"/>
      <c r="G44" s="68"/>
      <c r="H44" s="68"/>
      <c r="I44" s="68"/>
      <c r="J44" s="69"/>
    </row>
    <row r="45" spans="1:14" ht="21" customHeight="1" x14ac:dyDescent="0.15">
      <c r="A45" s="83" t="s">
        <v>152</v>
      </c>
      <c r="B45" s="83"/>
      <c r="C45" s="83"/>
      <c r="D45" s="83"/>
      <c r="E45" s="83"/>
      <c r="F45" s="83"/>
      <c r="G45" s="83"/>
      <c r="H45" s="83"/>
      <c r="I45" s="83"/>
      <c r="J45" s="84"/>
    </row>
    <row r="46" spans="1:14" ht="45" customHeight="1" x14ac:dyDescent="0.15">
      <c r="A46" s="18"/>
      <c r="B46" s="18"/>
      <c r="C46" s="18"/>
    </row>
    <row r="47" spans="1:14" ht="45" customHeight="1" x14ac:dyDescent="0.15">
      <c r="A47" s="19"/>
      <c r="B47" s="19"/>
      <c r="C47" s="19"/>
    </row>
    <row r="48" spans="1:14" ht="30" customHeight="1" x14ac:dyDescent="0.15">
      <c r="A48" s="18"/>
      <c r="B48" s="18"/>
      <c r="C48" s="18"/>
    </row>
    <row r="49" spans="1:3" ht="30" customHeight="1" x14ac:dyDescent="0.15">
      <c r="A49" s="20"/>
      <c r="B49" s="20"/>
      <c r="C49" s="20"/>
    </row>
  </sheetData>
  <mergeCells count="59">
    <mergeCell ref="A44:J44"/>
    <mergeCell ref="A45:J45"/>
    <mergeCell ref="A11:A36"/>
    <mergeCell ref="B12:B14"/>
    <mergeCell ref="B15:B29"/>
    <mergeCell ref="B30:B35"/>
    <mergeCell ref="A40:C40"/>
    <mergeCell ref="F40:J40"/>
    <mergeCell ref="A41:J41"/>
    <mergeCell ref="A42:J42"/>
    <mergeCell ref="A43:J43"/>
    <mergeCell ref="D36:E36"/>
    <mergeCell ref="B37:J37"/>
    <mergeCell ref="A38:C38"/>
    <mergeCell ref="F38:J38"/>
    <mergeCell ref="A39:C39"/>
    <mergeCell ref="D27:E27"/>
    <mergeCell ref="D28:E28"/>
    <mergeCell ref="D29:E29"/>
    <mergeCell ref="D30:E30"/>
    <mergeCell ref="F39:J39"/>
    <mergeCell ref="D31:E31"/>
    <mergeCell ref="D32:E32"/>
    <mergeCell ref="D33:E33"/>
    <mergeCell ref="D34:E34"/>
    <mergeCell ref="D35:E35"/>
    <mergeCell ref="D22:E22"/>
    <mergeCell ref="D23:E23"/>
    <mergeCell ref="D24:E24"/>
    <mergeCell ref="D25:E25"/>
    <mergeCell ref="D26:E26"/>
    <mergeCell ref="D17:E17"/>
    <mergeCell ref="D18:E18"/>
    <mergeCell ref="D19:E19"/>
    <mergeCell ref="D20:E20"/>
    <mergeCell ref="D21:E21"/>
    <mergeCell ref="D11:E11"/>
    <mergeCell ref="D12:E12"/>
    <mergeCell ref="D13:E13"/>
    <mergeCell ref="D15:E15"/>
    <mergeCell ref="D16:E16"/>
    <mergeCell ref="A7:B7"/>
    <mergeCell ref="C7:J7"/>
    <mergeCell ref="A8:B8"/>
    <mergeCell ref="C8:J8"/>
    <mergeCell ref="I9:J9"/>
    <mergeCell ref="A9:B10"/>
    <mergeCell ref="I10:J10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7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3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5"/>
  <sheetViews>
    <sheetView tabSelected="1" view="pageBreakPreview" topLeftCell="A13" zoomScale="60" zoomScaleNormal="70" workbookViewId="0">
      <selection activeCell="W22" sqref="W22"/>
    </sheetView>
  </sheetViews>
  <sheetFormatPr defaultColWidth="10.125" defaultRowHeight="30" customHeight="1" x14ac:dyDescent="0.15"/>
  <cols>
    <col min="1" max="1" width="15.625" style="1" customWidth="1"/>
    <col min="2" max="3" width="20.625" style="1" customWidth="1"/>
    <col min="4" max="5" width="18.625" style="1" customWidth="1"/>
    <col min="6" max="6" width="20.625" style="1" customWidth="1"/>
    <col min="7" max="8" width="18.625" style="1" customWidth="1"/>
    <col min="9" max="10" width="18.625" style="3" customWidth="1"/>
    <col min="11" max="11" width="0" style="1" hidden="1" customWidth="1"/>
    <col min="12" max="12" width="15.5" style="4" hidden="1" customWidth="1"/>
    <col min="13" max="13" width="19.875" style="4" hidden="1" customWidth="1"/>
    <col min="14" max="14" width="0" style="1" hidden="1" customWidth="1"/>
    <col min="15" max="16384" width="10.125" style="1"/>
  </cols>
  <sheetData>
    <row r="1" spans="1:13" ht="30" customHeight="1" x14ac:dyDescent="0.15">
      <c r="A1" s="68" t="s">
        <v>43</v>
      </c>
      <c r="B1" s="68"/>
      <c r="C1" s="68"/>
      <c r="D1" s="68"/>
      <c r="E1" s="68"/>
      <c r="F1" s="68"/>
      <c r="G1" s="68"/>
      <c r="H1" s="68"/>
      <c r="I1" s="69"/>
      <c r="J1" s="69"/>
    </row>
    <row r="2" spans="1:13" ht="30" customHeight="1" x14ac:dyDescent="0.15">
      <c r="A2" s="70" t="s">
        <v>153</v>
      </c>
      <c r="B2" s="69"/>
      <c r="C2" s="69"/>
      <c r="D2" s="69"/>
      <c r="E2" s="69"/>
      <c r="F2" s="69"/>
      <c r="G2" s="69"/>
      <c r="H2" s="69"/>
      <c r="I2" s="69"/>
      <c r="J2" s="69"/>
    </row>
    <row r="3" spans="1:13" s="2" customFormat="1" ht="30" customHeight="1" x14ac:dyDescent="0.15">
      <c r="A3" s="71" t="s">
        <v>45</v>
      </c>
      <c r="B3" s="71"/>
      <c r="C3" s="71"/>
      <c r="D3" s="71"/>
      <c r="E3" s="71"/>
      <c r="F3" s="71"/>
      <c r="G3" s="6"/>
      <c r="H3" s="6" t="s">
        <v>46</v>
      </c>
      <c r="I3" s="72">
        <v>46098</v>
      </c>
      <c r="J3" s="72"/>
      <c r="K3" s="32"/>
      <c r="L3" s="22"/>
      <c r="M3" s="51"/>
    </row>
    <row r="4" spans="1:13" ht="30" customHeight="1" x14ac:dyDescent="0.15">
      <c r="A4" s="65" t="s">
        <v>47</v>
      </c>
      <c r="B4" s="73"/>
      <c r="C4" s="74" t="s">
        <v>154</v>
      </c>
      <c r="D4" s="75"/>
      <c r="E4" s="75"/>
      <c r="F4" s="73"/>
      <c r="G4" s="73"/>
      <c r="H4" s="73"/>
      <c r="I4" s="76"/>
      <c r="J4" s="76"/>
    </row>
    <row r="5" spans="1:13" ht="40.9" customHeight="1" x14ac:dyDescent="0.15">
      <c r="A5" s="65" t="s">
        <v>49</v>
      </c>
      <c r="B5" s="76"/>
      <c r="C5" s="65" t="s">
        <v>50</v>
      </c>
      <c r="D5" s="65"/>
      <c r="E5" s="65"/>
      <c r="F5" s="7" t="s">
        <v>51</v>
      </c>
      <c r="G5" s="77" t="s">
        <v>155</v>
      </c>
      <c r="H5" s="76"/>
      <c r="I5" s="76"/>
      <c r="J5" s="76"/>
    </row>
    <row r="6" spans="1:13" ht="30" customHeight="1" x14ac:dyDescent="0.15">
      <c r="A6" s="65" t="s">
        <v>53</v>
      </c>
      <c r="B6" s="73"/>
      <c r="C6" s="75" t="s">
        <v>54</v>
      </c>
      <c r="D6" s="75"/>
      <c r="E6" s="75"/>
      <c r="F6" s="73"/>
      <c r="G6" s="73"/>
      <c r="H6" s="73"/>
      <c r="I6" s="76"/>
      <c r="J6" s="76"/>
    </row>
    <row r="7" spans="1:13" ht="30" customHeight="1" x14ac:dyDescent="0.15">
      <c r="A7" s="65" t="s">
        <v>55</v>
      </c>
      <c r="B7" s="73"/>
      <c r="C7" s="75" t="s">
        <v>56</v>
      </c>
      <c r="D7" s="75"/>
      <c r="E7" s="75"/>
      <c r="F7" s="73"/>
      <c r="G7" s="73"/>
      <c r="H7" s="73"/>
      <c r="I7" s="76"/>
      <c r="J7" s="76"/>
    </row>
    <row r="8" spans="1:13" ht="30" customHeight="1" x14ac:dyDescent="0.15">
      <c r="A8" s="65" t="s">
        <v>57</v>
      </c>
      <c r="B8" s="73"/>
      <c r="C8" s="75" t="s">
        <v>58</v>
      </c>
      <c r="D8" s="75"/>
      <c r="E8" s="75"/>
      <c r="F8" s="73"/>
      <c r="G8" s="73"/>
      <c r="H8" s="73"/>
      <c r="I8" s="76"/>
      <c r="J8" s="76"/>
    </row>
    <row r="9" spans="1:13" ht="45" customHeight="1" x14ac:dyDescent="0.15">
      <c r="A9" s="65" t="s">
        <v>59</v>
      </c>
      <c r="B9" s="73"/>
      <c r="C9" s="8"/>
      <c r="D9" s="7" t="s">
        <v>2</v>
      </c>
      <c r="E9" s="7" t="s">
        <v>3</v>
      </c>
      <c r="F9" s="7" t="s">
        <v>4</v>
      </c>
      <c r="G9" s="7" t="s">
        <v>5</v>
      </c>
      <c r="H9" s="7" t="s">
        <v>6</v>
      </c>
      <c r="I9" s="65" t="s">
        <v>7</v>
      </c>
      <c r="J9" s="65"/>
    </row>
    <row r="10" spans="1:13" ht="45" customHeight="1" x14ac:dyDescent="0.15">
      <c r="A10" s="73"/>
      <c r="B10" s="73"/>
      <c r="C10" s="7" t="s">
        <v>9</v>
      </c>
      <c r="D10" s="9">
        <f>(3789500+7617400)/10000</f>
        <v>1140.69</v>
      </c>
      <c r="E10" s="9">
        <v>0</v>
      </c>
      <c r="F10" s="44">
        <f>D10+E10</f>
        <v>1140.69</v>
      </c>
      <c r="G10" s="9">
        <f>(3789500+1507090.04)/10000</f>
        <v>529.65900399999998</v>
      </c>
      <c r="H10" s="45">
        <f>G10/F10</f>
        <v>0.46433211827928705</v>
      </c>
      <c r="I10" s="78">
        <f>H10*20</f>
        <v>9.2866423655857417</v>
      </c>
      <c r="J10" s="79"/>
    </row>
    <row r="11" spans="1:13" ht="45" customHeight="1" x14ac:dyDescent="0.15">
      <c r="A11" s="65" t="s">
        <v>60</v>
      </c>
      <c r="B11" s="7" t="s">
        <v>61</v>
      </c>
      <c r="C11" s="7" t="s">
        <v>62</v>
      </c>
      <c r="D11" s="65" t="s">
        <v>63</v>
      </c>
      <c r="E11" s="65"/>
      <c r="F11" s="7" t="s">
        <v>64</v>
      </c>
      <c r="G11" s="7" t="s">
        <v>3</v>
      </c>
      <c r="H11" s="7" t="s">
        <v>4</v>
      </c>
      <c r="I11" s="7" t="s">
        <v>65</v>
      </c>
      <c r="J11" s="7" t="s">
        <v>66</v>
      </c>
      <c r="L11" s="23" t="s">
        <v>67</v>
      </c>
      <c r="M11" s="24" t="s">
        <v>68</v>
      </c>
    </row>
    <row r="12" spans="1:13" ht="45" customHeight="1" x14ac:dyDescent="0.15">
      <c r="A12" s="65"/>
      <c r="B12" s="65" t="s">
        <v>69</v>
      </c>
      <c r="C12" s="7" t="s">
        <v>70</v>
      </c>
      <c r="D12" s="85" t="s">
        <v>156</v>
      </c>
      <c r="E12" s="87"/>
      <c r="F12" s="15" t="s">
        <v>157</v>
      </c>
      <c r="G12" s="15" t="s">
        <v>18</v>
      </c>
      <c r="H12" s="15" t="s">
        <v>157</v>
      </c>
      <c r="I12" s="15" t="s">
        <v>157</v>
      </c>
      <c r="J12" s="26">
        <v>10</v>
      </c>
      <c r="L12" s="4" t="s">
        <v>73</v>
      </c>
    </row>
    <row r="13" spans="1:13" ht="45" customHeight="1" x14ac:dyDescent="0.15">
      <c r="A13" s="65"/>
      <c r="B13" s="65"/>
      <c r="C13" s="7" t="s">
        <v>75</v>
      </c>
      <c r="D13" s="85" t="s">
        <v>158</v>
      </c>
      <c r="E13" s="87"/>
      <c r="F13" s="7" t="s">
        <v>159</v>
      </c>
      <c r="G13" s="15" t="s">
        <v>18</v>
      </c>
      <c r="H13" s="7" t="s">
        <v>159</v>
      </c>
      <c r="I13" s="7" t="s">
        <v>159</v>
      </c>
      <c r="J13" s="26">
        <v>10</v>
      </c>
      <c r="L13" s="4" t="s">
        <v>73</v>
      </c>
    </row>
    <row r="14" spans="1:13" ht="45" hidden="1" customHeight="1" x14ac:dyDescent="0.15">
      <c r="A14" s="65"/>
      <c r="B14" s="65"/>
      <c r="C14" s="29"/>
      <c r="D14" s="65"/>
      <c r="E14" s="65"/>
      <c r="F14" s="29"/>
      <c r="G14" s="29"/>
      <c r="H14" s="29"/>
      <c r="I14" s="41"/>
      <c r="J14" s="26"/>
    </row>
    <row r="15" spans="1:13" ht="45" customHeight="1" x14ac:dyDescent="0.15">
      <c r="A15" s="65"/>
      <c r="B15" s="65" t="s">
        <v>79</v>
      </c>
      <c r="C15" s="7" t="s">
        <v>160</v>
      </c>
      <c r="D15" s="85" t="s">
        <v>161</v>
      </c>
      <c r="E15" s="87"/>
      <c r="F15" s="7" t="s">
        <v>162</v>
      </c>
      <c r="G15" s="15" t="s">
        <v>18</v>
      </c>
      <c r="H15" s="7" t="s">
        <v>162</v>
      </c>
      <c r="I15" s="7" t="s">
        <v>162</v>
      </c>
      <c r="J15" s="26">
        <v>5</v>
      </c>
      <c r="L15" s="4" t="s">
        <v>73</v>
      </c>
      <c r="M15" s="4" t="s">
        <v>38</v>
      </c>
    </row>
    <row r="16" spans="1:13" ht="45" customHeight="1" x14ac:dyDescent="0.15">
      <c r="A16" s="65"/>
      <c r="B16" s="65"/>
      <c r="C16" s="7" t="s">
        <v>163</v>
      </c>
      <c r="D16" s="64" t="s">
        <v>164</v>
      </c>
      <c r="E16" s="65"/>
      <c r="F16" s="16">
        <v>1</v>
      </c>
      <c r="G16" s="15" t="s">
        <v>18</v>
      </c>
      <c r="H16" s="16">
        <v>1</v>
      </c>
      <c r="I16" s="16">
        <v>1</v>
      </c>
      <c r="J16" s="26">
        <v>5</v>
      </c>
      <c r="L16" s="4" t="s">
        <v>73</v>
      </c>
      <c r="M16" s="24" t="s">
        <v>122</v>
      </c>
    </row>
    <row r="17" spans="1:14" ht="45" customHeight="1" x14ac:dyDescent="0.15">
      <c r="A17" s="65"/>
      <c r="B17" s="65"/>
      <c r="C17" s="7" t="s">
        <v>165</v>
      </c>
      <c r="D17" s="65" t="s">
        <v>166</v>
      </c>
      <c r="E17" s="65"/>
      <c r="F17" s="16">
        <v>1</v>
      </c>
      <c r="G17" s="15" t="s">
        <v>18</v>
      </c>
      <c r="H17" s="16">
        <v>1</v>
      </c>
      <c r="I17" s="16">
        <v>1</v>
      </c>
      <c r="J17" s="26">
        <v>5</v>
      </c>
      <c r="L17" s="4" t="s">
        <v>73</v>
      </c>
      <c r="M17" s="24" t="s">
        <v>167</v>
      </c>
    </row>
    <row r="18" spans="1:14" ht="45" customHeight="1" x14ac:dyDescent="0.15">
      <c r="A18" s="65"/>
      <c r="B18" s="65"/>
      <c r="C18" s="7" t="s">
        <v>165</v>
      </c>
      <c r="D18" s="85" t="s">
        <v>168</v>
      </c>
      <c r="E18" s="87"/>
      <c r="F18" s="16">
        <v>1</v>
      </c>
      <c r="G18" s="15" t="s">
        <v>18</v>
      </c>
      <c r="H18" s="16">
        <v>1</v>
      </c>
      <c r="I18" s="25">
        <v>0.95</v>
      </c>
      <c r="J18" s="26">
        <f>I18/F18*5</f>
        <v>4.75</v>
      </c>
      <c r="L18" s="4" t="s">
        <v>73</v>
      </c>
      <c r="M18" s="4" t="s">
        <v>169</v>
      </c>
    </row>
    <row r="19" spans="1:14" ht="45" customHeight="1" x14ac:dyDescent="0.15">
      <c r="A19" s="65"/>
      <c r="B19" s="65" t="s">
        <v>119</v>
      </c>
      <c r="C19" s="7" t="s">
        <v>170</v>
      </c>
      <c r="D19" s="65" t="s">
        <v>171</v>
      </c>
      <c r="E19" s="65"/>
      <c r="F19" s="7" t="s">
        <v>172</v>
      </c>
      <c r="G19" s="15" t="s">
        <v>18</v>
      </c>
      <c r="H19" s="7" t="s">
        <v>172</v>
      </c>
      <c r="I19" s="7" t="s">
        <v>172</v>
      </c>
      <c r="J19" s="26">
        <v>15</v>
      </c>
      <c r="L19" s="4" t="s">
        <v>73</v>
      </c>
      <c r="M19" s="27" t="s">
        <v>130</v>
      </c>
      <c r="N19" s="24" t="s">
        <v>173</v>
      </c>
    </row>
    <row r="20" spans="1:14" ht="45" customHeight="1" x14ac:dyDescent="0.15">
      <c r="A20" s="65"/>
      <c r="B20" s="65"/>
      <c r="C20" s="7" t="s">
        <v>170</v>
      </c>
      <c r="D20" s="65" t="s">
        <v>174</v>
      </c>
      <c r="E20" s="65"/>
      <c r="F20" s="7" t="s">
        <v>175</v>
      </c>
      <c r="G20" s="15" t="s">
        <v>18</v>
      </c>
      <c r="H20" s="7" t="s">
        <v>175</v>
      </c>
      <c r="I20" s="41">
        <v>1708</v>
      </c>
      <c r="J20" s="26">
        <v>15</v>
      </c>
      <c r="L20" s="4" t="s">
        <v>73</v>
      </c>
      <c r="M20" s="4" t="s">
        <v>176</v>
      </c>
    </row>
    <row r="21" spans="1:14" ht="45" hidden="1" customHeight="1" x14ac:dyDescent="0.15">
      <c r="A21" s="65"/>
      <c r="B21" s="65"/>
      <c r="C21" s="29"/>
      <c r="D21" s="65"/>
      <c r="E21" s="65"/>
      <c r="F21" s="7"/>
      <c r="G21" s="15" t="s">
        <v>18</v>
      </c>
      <c r="H21" s="7"/>
      <c r="I21" s="41"/>
      <c r="J21" s="26"/>
    </row>
    <row r="22" spans="1:14" ht="64.900000000000006" customHeight="1" x14ac:dyDescent="0.15">
      <c r="A22" s="65"/>
      <c r="B22" s="7" t="s">
        <v>139</v>
      </c>
      <c r="C22" s="7" t="s">
        <v>140</v>
      </c>
      <c r="D22" s="65" t="s">
        <v>177</v>
      </c>
      <c r="E22" s="65"/>
      <c r="F22" s="7" t="s">
        <v>32</v>
      </c>
      <c r="G22" s="15" t="s">
        <v>18</v>
      </c>
      <c r="H22" s="7" t="s">
        <v>32</v>
      </c>
      <c r="I22" s="28">
        <v>0.97</v>
      </c>
      <c r="J22" s="26">
        <v>10</v>
      </c>
      <c r="L22" s="4" t="s">
        <v>73</v>
      </c>
      <c r="M22" s="52">
        <f>(18*100%+7*90%)/25*100%</f>
        <v>0.97199999999999998</v>
      </c>
      <c r="N22" s="24" t="s">
        <v>178</v>
      </c>
    </row>
    <row r="23" spans="1:14" ht="43.9" customHeight="1" x14ac:dyDescent="0.15">
      <c r="A23" s="17" t="s">
        <v>143</v>
      </c>
      <c r="B23" s="88">
        <f>SUM(J12:J22)+I10</f>
        <v>89.036642365585749</v>
      </c>
      <c r="C23" s="89"/>
      <c r="D23" s="89"/>
      <c r="E23" s="89"/>
      <c r="F23" s="89"/>
      <c r="G23" s="89"/>
      <c r="H23" s="89"/>
      <c r="I23" s="91"/>
      <c r="J23" s="90"/>
    </row>
    <row r="24" spans="1:14" ht="79.900000000000006" customHeight="1" x14ac:dyDescent="0.15">
      <c r="A24" s="85" t="s">
        <v>144</v>
      </c>
      <c r="B24" s="86"/>
      <c r="C24" s="87"/>
      <c r="D24" s="14"/>
      <c r="E24" s="14"/>
      <c r="F24" s="75"/>
      <c r="G24" s="75"/>
      <c r="H24" s="75"/>
      <c r="I24" s="65"/>
      <c r="J24" s="65"/>
    </row>
    <row r="25" spans="1:14" ht="79.900000000000006" customHeight="1" x14ac:dyDescent="0.15">
      <c r="A25" s="85" t="s">
        <v>145</v>
      </c>
      <c r="B25" s="86"/>
      <c r="C25" s="87"/>
      <c r="D25" s="14"/>
      <c r="E25" s="14"/>
      <c r="F25" s="75"/>
      <c r="G25" s="75"/>
      <c r="H25" s="75"/>
      <c r="I25" s="65"/>
      <c r="J25" s="65"/>
    </row>
    <row r="26" spans="1:14" ht="79.900000000000006" customHeight="1" x14ac:dyDescent="0.15">
      <c r="A26" s="85" t="s">
        <v>146</v>
      </c>
      <c r="B26" s="86"/>
      <c r="C26" s="87"/>
      <c r="D26" s="14"/>
      <c r="E26" s="14"/>
      <c r="F26" s="65" t="s">
        <v>147</v>
      </c>
      <c r="G26" s="65"/>
      <c r="H26" s="65"/>
      <c r="I26" s="65"/>
      <c r="J26" s="65"/>
    </row>
    <row r="27" spans="1:14" ht="21" customHeight="1" x14ac:dyDescent="0.15">
      <c r="A27" s="68" t="s">
        <v>148</v>
      </c>
      <c r="B27" s="68"/>
      <c r="C27" s="68"/>
      <c r="D27" s="68"/>
      <c r="E27" s="68"/>
      <c r="F27" s="68"/>
      <c r="G27" s="68"/>
      <c r="H27" s="68"/>
      <c r="I27" s="69"/>
      <c r="J27" s="69"/>
    </row>
    <row r="28" spans="1:14" ht="21" customHeight="1" x14ac:dyDescent="0.15">
      <c r="A28" s="68" t="s">
        <v>149</v>
      </c>
      <c r="B28" s="68"/>
      <c r="C28" s="68"/>
      <c r="D28" s="68"/>
      <c r="E28" s="68"/>
      <c r="F28" s="68"/>
      <c r="G28" s="68"/>
      <c r="H28" s="68"/>
      <c r="I28" s="69"/>
      <c r="J28" s="69"/>
    </row>
    <row r="29" spans="1:14" ht="63" customHeight="1" x14ac:dyDescent="0.15">
      <c r="A29" s="68" t="s">
        <v>150</v>
      </c>
      <c r="B29" s="83"/>
      <c r="C29" s="83"/>
      <c r="D29" s="83"/>
      <c r="E29" s="83"/>
      <c r="F29" s="83"/>
      <c r="G29" s="83"/>
      <c r="H29" s="83"/>
      <c r="I29" s="84"/>
      <c r="J29" s="84"/>
    </row>
    <row r="30" spans="1:14" ht="63" customHeight="1" x14ac:dyDescent="0.15">
      <c r="A30" s="68" t="s">
        <v>151</v>
      </c>
      <c r="B30" s="68"/>
      <c r="C30" s="68"/>
      <c r="D30" s="68"/>
      <c r="E30" s="68"/>
      <c r="F30" s="68"/>
      <c r="G30" s="68"/>
      <c r="H30" s="68"/>
      <c r="I30" s="69"/>
      <c r="J30" s="69"/>
    </row>
    <row r="31" spans="1:14" ht="21" customHeight="1" x14ac:dyDescent="0.15">
      <c r="A31" s="83" t="s">
        <v>152</v>
      </c>
      <c r="B31" s="83"/>
      <c r="C31" s="83"/>
      <c r="D31" s="83"/>
      <c r="E31" s="83"/>
      <c r="F31" s="83"/>
      <c r="G31" s="83"/>
      <c r="H31" s="83"/>
      <c r="I31" s="84"/>
      <c r="J31" s="84"/>
    </row>
    <row r="32" spans="1:14" ht="45" customHeight="1" x14ac:dyDescent="0.15">
      <c r="A32" s="18"/>
      <c r="B32" s="18"/>
      <c r="C32" s="18"/>
    </row>
    <row r="33" spans="1:3" ht="45" customHeight="1" x14ac:dyDescent="0.15">
      <c r="A33" s="19"/>
      <c r="B33" s="19"/>
      <c r="C33" s="19"/>
    </row>
    <row r="34" spans="1:3" ht="30" customHeight="1" x14ac:dyDescent="0.15">
      <c r="A34" s="18"/>
      <c r="B34" s="18"/>
      <c r="C34" s="18"/>
    </row>
    <row r="35" spans="1:3" ht="30" customHeight="1" x14ac:dyDescent="0.15">
      <c r="A35" s="20"/>
      <c r="B35" s="20"/>
      <c r="C35" s="20"/>
    </row>
  </sheetData>
  <mergeCells count="46">
    <mergeCell ref="A28:J28"/>
    <mergeCell ref="A29:J29"/>
    <mergeCell ref="A30:J30"/>
    <mergeCell ref="A31:J31"/>
    <mergeCell ref="A11:A22"/>
    <mergeCell ref="B12:B14"/>
    <mergeCell ref="B15:B18"/>
    <mergeCell ref="B19:B21"/>
    <mergeCell ref="A25:C25"/>
    <mergeCell ref="F25:J25"/>
    <mergeCell ref="A26:C26"/>
    <mergeCell ref="F26:J26"/>
    <mergeCell ref="A27:J27"/>
    <mergeCell ref="D20:E20"/>
    <mergeCell ref="D21:E21"/>
    <mergeCell ref="D22:E22"/>
    <mergeCell ref="A24:C24"/>
    <mergeCell ref="F24:J24"/>
    <mergeCell ref="D15:E15"/>
    <mergeCell ref="D16:E16"/>
    <mergeCell ref="D17:E17"/>
    <mergeCell ref="D18:E18"/>
    <mergeCell ref="D19:E19"/>
    <mergeCell ref="D11:E11"/>
    <mergeCell ref="D12:E12"/>
    <mergeCell ref="D13:E13"/>
    <mergeCell ref="D14:E14"/>
    <mergeCell ref="B23:J23"/>
    <mergeCell ref="A7:B7"/>
    <mergeCell ref="C7:J7"/>
    <mergeCell ref="A8:B8"/>
    <mergeCell ref="C8:J8"/>
    <mergeCell ref="I9:J9"/>
    <mergeCell ref="A9:B10"/>
    <mergeCell ref="I10:J10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7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5"/>
  <sheetViews>
    <sheetView tabSelected="1" view="pageBreakPreview" topLeftCell="A10" zoomScale="60" zoomScaleNormal="70" workbookViewId="0">
      <selection activeCell="W22" sqref="W22"/>
    </sheetView>
  </sheetViews>
  <sheetFormatPr defaultColWidth="10.125" defaultRowHeight="30" customHeight="1" x14ac:dyDescent="0.15"/>
  <cols>
    <col min="1" max="1" width="15.625" style="1" customWidth="1"/>
    <col min="2" max="3" width="20.625" style="1" customWidth="1"/>
    <col min="4" max="5" width="18.625" style="1" customWidth="1"/>
    <col min="6" max="6" width="20.625" style="1" customWidth="1"/>
    <col min="7" max="8" width="18.625" style="1" customWidth="1"/>
    <col min="9" max="10" width="18.625" style="3" customWidth="1"/>
    <col min="11" max="11" width="10.125" style="1"/>
    <col min="12" max="12" width="15.5" style="3" hidden="1" customWidth="1"/>
    <col min="13" max="13" width="0" style="3" hidden="1" customWidth="1"/>
    <col min="14" max="14" width="0" style="1" hidden="1" customWidth="1"/>
    <col min="15" max="16384" width="10.125" style="1"/>
  </cols>
  <sheetData>
    <row r="1" spans="1:14" ht="30" customHeight="1" x14ac:dyDescent="0.15">
      <c r="A1" s="68" t="s">
        <v>43</v>
      </c>
      <c r="B1" s="68"/>
      <c r="C1" s="68"/>
      <c r="D1" s="68"/>
      <c r="E1" s="68"/>
      <c r="F1" s="68"/>
      <c r="G1" s="68"/>
      <c r="H1" s="68"/>
      <c r="I1" s="69"/>
      <c r="J1" s="69"/>
    </row>
    <row r="2" spans="1:14" ht="30" customHeight="1" x14ac:dyDescent="0.15">
      <c r="A2" s="70" t="s">
        <v>179</v>
      </c>
      <c r="B2" s="69"/>
      <c r="C2" s="69"/>
      <c r="D2" s="69"/>
      <c r="E2" s="69"/>
      <c r="F2" s="69"/>
      <c r="G2" s="69"/>
      <c r="H2" s="69"/>
      <c r="I2" s="69"/>
      <c r="J2" s="69"/>
    </row>
    <row r="3" spans="1:14" s="2" customFormat="1" ht="30" customHeight="1" x14ac:dyDescent="0.15">
      <c r="A3" s="71" t="s">
        <v>45</v>
      </c>
      <c r="B3" s="71"/>
      <c r="C3" s="71"/>
      <c r="D3" s="71"/>
      <c r="E3" s="71"/>
      <c r="F3" s="71"/>
      <c r="G3" s="6"/>
      <c r="H3" s="6" t="s">
        <v>46</v>
      </c>
      <c r="I3" s="72">
        <v>46098</v>
      </c>
      <c r="J3" s="72"/>
      <c r="K3" s="32"/>
      <c r="L3" s="40"/>
      <c r="M3" s="46"/>
    </row>
    <row r="4" spans="1:14" ht="30" customHeight="1" x14ac:dyDescent="0.15">
      <c r="A4" s="65" t="s">
        <v>47</v>
      </c>
      <c r="B4" s="73"/>
      <c r="C4" s="75" t="s">
        <v>180</v>
      </c>
      <c r="D4" s="75"/>
      <c r="E4" s="75"/>
      <c r="F4" s="73"/>
      <c r="G4" s="73"/>
      <c r="H4" s="73"/>
      <c r="I4" s="76"/>
      <c r="J4" s="76"/>
    </row>
    <row r="5" spans="1:14" ht="40.9" customHeight="1" x14ac:dyDescent="0.15">
      <c r="A5" s="65" t="s">
        <v>49</v>
      </c>
      <c r="B5" s="76"/>
      <c r="C5" s="65" t="s">
        <v>50</v>
      </c>
      <c r="D5" s="65"/>
      <c r="E5" s="65"/>
      <c r="F5" s="7" t="s">
        <v>51</v>
      </c>
      <c r="G5" s="76" t="s">
        <v>50</v>
      </c>
      <c r="H5" s="76"/>
      <c r="I5" s="76"/>
      <c r="J5" s="76"/>
    </row>
    <row r="6" spans="1:14" ht="30" customHeight="1" x14ac:dyDescent="0.15">
      <c r="A6" s="65" t="s">
        <v>53</v>
      </c>
      <c r="B6" s="73"/>
      <c r="C6" s="75" t="s">
        <v>54</v>
      </c>
      <c r="D6" s="75"/>
      <c r="E6" s="75"/>
      <c r="F6" s="73"/>
      <c r="G6" s="73"/>
      <c r="H6" s="73"/>
      <c r="I6" s="76"/>
      <c r="J6" s="76"/>
    </row>
    <row r="7" spans="1:14" ht="30" customHeight="1" x14ac:dyDescent="0.15">
      <c r="A7" s="65" t="s">
        <v>55</v>
      </c>
      <c r="B7" s="73"/>
      <c r="C7" s="75" t="s">
        <v>56</v>
      </c>
      <c r="D7" s="75"/>
      <c r="E7" s="75"/>
      <c r="F7" s="73"/>
      <c r="G7" s="73"/>
      <c r="H7" s="73"/>
      <c r="I7" s="76"/>
      <c r="J7" s="76"/>
    </row>
    <row r="8" spans="1:14" ht="30" customHeight="1" x14ac:dyDescent="0.15">
      <c r="A8" s="65" t="s">
        <v>57</v>
      </c>
      <c r="B8" s="73"/>
      <c r="C8" s="75" t="s">
        <v>58</v>
      </c>
      <c r="D8" s="75"/>
      <c r="E8" s="75"/>
      <c r="F8" s="73"/>
      <c r="G8" s="73"/>
      <c r="H8" s="73"/>
      <c r="I8" s="76"/>
      <c r="J8" s="76"/>
    </row>
    <row r="9" spans="1:14" ht="45" customHeight="1" x14ac:dyDescent="0.15">
      <c r="A9" s="65" t="s">
        <v>59</v>
      </c>
      <c r="B9" s="73"/>
      <c r="C9" s="8"/>
      <c r="D9" s="7" t="s">
        <v>2</v>
      </c>
      <c r="E9" s="7" t="s">
        <v>3</v>
      </c>
      <c r="F9" s="7" t="s">
        <v>4</v>
      </c>
      <c r="G9" s="7" t="s">
        <v>5</v>
      </c>
      <c r="H9" s="7" t="s">
        <v>6</v>
      </c>
      <c r="I9" s="65" t="s">
        <v>7</v>
      </c>
      <c r="J9" s="65"/>
    </row>
    <row r="10" spans="1:14" ht="45" customHeight="1" x14ac:dyDescent="0.15">
      <c r="A10" s="73"/>
      <c r="B10" s="73"/>
      <c r="C10" s="7" t="s">
        <v>9</v>
      </c>
      <c r="D10" s="9">
        <f>(26585200+600000+10212600)/10000</f>
        <v>3739.78</v>
      </c>
      <c r="E10" s="9">
        <v>0</v>
      </c>
      <c r="F10" s="44">
        <f>D10+E10</f>
        <v>3739.78</v>
      </c>
      <c r="G10" s="9">
        <f>36563023.13/10000</f>
        <v>3656.3023130000001</v>
      </c>
      <c r="H10" s="45">
        <f>G10/F10</f>
        <v>0.97767844980186003</v>
      </c>
      <c r="I10" s="78">
        <f>H10*20</f>
        <v>19.5535689960372</v>
      </c>
      <c r="J10" s="79"/>
    </row>
    <row r="11" spans="1:14" ht="45" customHeight="1" x14ac:dyDescent="0.15">
      <c r="A11" s="65" t="s">
        <v>60</v>
      </c>
      <c r="B11" s="7" t="s">
        <v>61</v>
      </c>
      <c r="C11" s="7" t="s">
        <v>62</v>
      </c>
      <c r="D11" s="65" t="s">
        <v>63</v>
      </c>
      <c r="E11" s="65"/>
      <c r="F11" s="7" t="s">
        <v>64</v>
      </c>
      <c r="G11" s="7" t="s">
        <v>3</v>
      </c>
      <c r="H11" s="7" t="s">
        <v>4</v>
      </c>
      <c r="I11" s="7" t="s">
        <v>65</v>
      </c>
      <c r="J11" s="7" t="s">
        <v>66</v>
      </c>
      <c r="L11" s="3" t="s">
        <v>181</v>
      </c>
      <c r="M11" s="3" t="s">
        <v>182</v>
      </c>
    </row>
    <row r="12" spans="1:14" ht="45" customHeight="1" x14ac:dyDescent="0.15">
      <c r="A12" s="65"/>
      <c r="B12" s="65" t="s">
        <v>69</v>
      </c>
      <c r="C12" s="7" t="s">
        <v>183</v>
      </c>
      <c r="D12" s="85" t="s">
        <v>184</v>
      </c>
      <c r="E12" s="87"/>
      <c r="F12" s="7" t="s">
        <v>72</v>
      </c>
      <c r="G12" s="15" t="s">
        <v>18</v>
      </c>
      <c r="H12" s="7" t="s">
        <v>72</v>
      </c>
      <c r="I12" s="7" t="s">
        <v>72</v>
      </c>
      <c r="J12" s="26">
        <v>10</v>
      </c>
      <c r="L12" s="47" t="s">
        <v>73</v>
      </c>
      <c r="M12" s="3" t="s">
        <v>185</v>
      </c>
    </row>
    <row r="13" spans="1:14" ht="45" customHeight="1" x14ac:dyDescent="0.15">
      <c r="A13" s="65"/>
      <c r="B13" s="65"/>
      <c r="C13" s="7" t="s">
        <v>186</v>
      </c>
      <c r="D13" s="85" t="s">
        <v>187</v>
      </c>
      <c r="E13" s="87"/>
      <c r="F13" s="7" t="s">
        <v>159</v>
      </c>
      <c r="G13" s="15" t="s">
        <v>18</v>
      </c>
      <c r="H13" s="7" t="s">
        <v>159</v>
      </c>
      <c r="I13" s="7" t="s">
        <v>159</v>
      </c>
      <c r="J13" s="26">
        <v>10</v>
      </c>
      <c r="L13" s="47" t="s">
        <v>73</v>
      </c>
      <c r="M13" s="3" t="s">
        <v>185</v>
      </c>
    </row>
    <row r="14" spans="1:14" ht="60" hidden="1" customHeight="1" x14ac:dyDescent="0.15">
      <c r="A14" s="65"/>
      <c r="B14" s="65"/>
      <c r="C14" s="29"/>
      <c r="D14" s="65"/>
      <c r="E14" s="65"/>
      <c r="F14" s="29"/>
      <c r="G14" s="29"/>
      <c r="H14" s="29"/>
      <c r="I14" s="41"/>
      <c r="J14" s="26"/>
    </row>
    <row r="15" spans="1:14" ht="45" customHeight="1" x14ac:dyDescent="0.15">
      <c r="A15" s="65"/>
      <c r="B15" s="65" t="s">
        <v>79</v>
      </c>
      <c r="C15" s="7" t="s">
        <v>188</v>
      </c>
      <c r="D15" s="65" t="s">
        <v>189</v>
      </c>
      <c r="E15" s="65"/>
      <c r="F15" s="7" t="s">
        <v>190</v>
      </c>
      <c r="G15" s="15" t="s">
        <v>18</v>
      </c>
      <c r="H15" s="7" t="s">
        <v>190</v>
      </c>
      <c r="I15" s="41">
        <v>132</v>
      </c>
      <c r="J15" s="26">
        <v>5</v>
      </c>
      <c r="L15" s="47" t="s">
        <v>73</v>
      </c>
      <c r="M15" s="3" t="s">
        <v>191</v>
      </c>
    </row>
    <row r="16" spans="1:14" ht="45" customHeight="1" x14ac:dyDescent="0.15">
      <c r="A16" s="65"/>
      <c r="B16" s="65"/>
      <c r="C16" s="7" t="s">
        <v>192</v>
      </c>
      <c r="D16" s="65" t="s">
        <v>193</v>
      </c>
      <c r="E16" s="65"/>
      <c r="F16" s="16">
        <v>1</v>
      </c>
      <c r="G16" s="15" t="s">
        <v>18</v>
      </c>
      <c r="H16" s="16">
        <v>1</v>
      </c>
      <c r="I16" s="16">
        <v>0.33333333333333298</v>
      </c>
      <c r="J16" s="26">
        <f>ROUND(5*I16,2)</f>
        <v>1.67</v>
      </c>
      <c r="L16" s="47" t="s">
        <v>73</v>
      </c>
      <c r="M16" s="48">
        <f>4/12</f>
        <v>0.33333333333333331</v>
      </c>
      <c r="N16" s="1" t="s">
        <v>194</v>
      </c>
    </row>
    <row r="17" spans="1:14" ht="45" customHeight="1" x14ac:dyDescent="0.15">
      <c r="A17" s="65"/>
      <c r="B17" s="65"/>
      <c r="C17" s="7" t="s">
        <v>195</v>
      </c>
      <c r="D17" s="65" t="s">
        <v>196</v>
      </c>
      <c r="E17" s="65"/>
      <c r="F17" s="16">
        <v>1</v>
      </c>
      <c r="G17" s="15" t="s">
        <v>18</v>
      </c>
      <c r="H17" s="16">
        <v>1</v>
      </c>
      <c r="I17" s="16">
        <v>1</v>
      </c>
      <c r="J17" s="26">
        <v>5</v>
      </c>
      <c r="L17" s="47" t="s">
        <v>73</v>
      </c>
      <c r="M17" s="43">
        <f>13.34/20</f>
        <v>0.66700000000000004</v>
      </c>
    </row>
    <row r="18" spans="1:14" ht="45" customHeight="1" x14ac:dyDescent="0.15">
      <c r="A18" s="65"/>
      <c r="B18" s="65"/>
      <c r="C18" s="7" t="s">
        <v>195</v>
      </c>
      <c r="D18" s="65" t="s">
        <v>197</v>
      </c>
      <c r="E18" s="65"/>
      <c r="F18" s="16">
        <v>1</v>
      </c>
      <c r="G18" s="15" t="s">
        <v>18</v>
      </c>
      <c r="H18" s="16">
        <v>1</v>
      </c>
      <c r="I18" s="16">
        <v>0.33333333333333298</v>
      </c>
      <c r="J18" s="26">
        <f>ROUND(5*I18,2)</f>
        <v>1.67</v>
      </c>
      <c r="L18" s="47" t="s">
        <v>73</v>
      </c>
      <c r="M18" s="43">
        <f>4/12</f>
        <v>0.33333333333333331</v>
      </c>
      <c r="N18" s="1" t="s">
        <v>194</v>
      </c>
    </row>
    <row r="19" spans="1:14" ht="45" customHeight="1" x14ac:dyDescent="0.15">
      <c r="A19" s="65"/>
      <c r="B19" s="65" t="s">
        <v>119</v>
      </c>
      <c r="C19" s="7" t="s">
        <v>198</v>
      </c>
      <c r="D19" s="65" t="s">
        <v>199</v>
      </c>
      <c r="E19" s="65"/>
      <c r="F19" s="7" t="s">
        <v>172</v>
      </c>
      <c r="G19" s="15" t="s">
        <v>18</v>
      </c>
      <c r="H19" s="7" t="s">
        <v>172</v>
      </c>
      <c r="I19" s="7" t="s">
        <v>172</v>
      </c>
      <c r="J19" s="26">
        <v>30</v>
      </c>
      <c r="L19" s="47" t="s">
        <v>73</v>
      </c>
      <c r="M19" s="49" t="s">
        <v>200</v>
      </c>
      <c r="N19" s="4" t="s">
        <v>201</v>
      </c>
    </row>
    <row r="20" spans="1:14" ht="45" hidden="1" customHeight="1" x14ac:dyDescent="0.15">
      <c r="A20" s="65"/>
      <c r="B20" s="65"/>
      <c r="C20" s="7"/>
      <c r="D20" s="65"/>
      <c r="E20" s="65"/>
      <c r="F20" s="7"/>
      <c r="G20" s="15" t="s">
        <v>18</v>
      </c>
      <c r="H20" s="7"/>
      <c r="I20" s="41"/>
      <c r="J20" s="26"/>
    </row>
    <row r="21" spans="1:14" ht="45" hidden="1" customHeight="1" x14ac:dyDescent="0.15">
      <c r="A21" s="65"/>
      <c r="B21" s="65"/>
      <c r="C21" s="7"/>
      <c r="D21" s="65"/>
      <c r="E21" s="65"/>
      <c r="F21" s="7"/>
      <c r="G21" s="15" t="s">
        <v>18</v>
      </c>
      <c r="H21" s="7"/>
      <c r="I21" s="41"/>
      <c r="J21" s="26"/>
    </row>
    <row r="22" spans="1:14" ht="64.900000000000006" customHeight="1" x14ac:dyDescent="0.15">
      <c r="A22" s="65"/>
      <c r="B22" s="7" t="s">
        <v>139</v>
      </c>
      <c r="C22" s="7" t="s">
        <v>202</v>
      </c>
      <c r="D22" s="65" t="s">
        <v>141</v>
      </c>
      <c r="E22" s="65"/>
      <c r="F22" s="7" t="s">
        <v>32</v>
      </c>
      <c r="G22" s="15" t="s">
        <v>18</v>
      </c>
      <c r="H22" s="7" t="s">
        <v>32</v>
      </c>
      <c r="I22" s="28">
        <v>0.97199999999999998</v>
      </c>
      <c r="J22" s="26">
        <v>10</v>
      </c>
      <c r="L22" s="47" t="s">
        <v>73</v>
      </c>
      <c r="M22" s="50">
        <f>(18*100%+7*90%)/25</f>
        <v>0.97199999999999998</v>
      </c>
      <c r="N22" s="4" t="s">
        <v>203</v>
      </c>
    </row>
    <row r="23" spans="1:14" ht="43.9" customHeight="1" x14ac:dyDescent="0.15">
      <c r="A23" s="17" t="s">
        <v>143</v>
      </c>
      <c r="B23" s="88">
        <f>SUM(J12:J22)+I10</f>
        <v>92.893568996037203</v>
      </c>
      <c r="C23" s="89"/>
      <c r="D23" s="89"/>
      <c r="E23" s="89"/>
      <c r="F23" s="89"/>
      <c r="G23" s="89"/>
      <c r="H23" s="89"/>
      <c r="I23" s="91"/>
      <c r="J23" s="90"/>
    </row>
    <row r="24" spans="1:14" ht="79.900000000000006" customHeight="1" x14ac:dyDescent="0.15">
      <c r="A24" s="85" t="s">
        <v>144</v>
      </c>
      <c r="B24" s="86"/>
      <c r="C24" s="87"/>
      <c r="D24" s="14"/>
      <c r="E24" s="14"/>
      <c r="F24" s="75"/>
      <c r="G24" s="75"/>
      <c r="H24" s="75"/>
      <c r="I24" s="65"/>
      <c r="J24" s="65"/>
    </row>
    <row r="25" spans="1:14" ht="79.900000000000006" customHeight="1" x14ac:dyDescent="0.15">
      <c r="A25" s="85" t="s">
        <v>145</v>
      </c>
      <c r="B25" s="86"/>
      <c r="C25" s="87"/>
      <c r="D25" s="14"/>
      <c r="E25" s="14"/>
      <c r="F25" s="75"/>
      <c r="G25" s="75"/>
      <c r="H25" s="75"/>
      <c r="I25" s="65"/>
      <c r="J25" s="65"/>
    </row>
    <row r="26" spans="1:14" ht="79.900000000000006" customHeight="1" x14ac:dyDescent="0.15">
      <c r="A26" s="85" t="s">
        <v>146</v>
      </c>
      <c r="B26" s="86"/>
      <c r="C26" s="87"/>
      <c r="D26" s="14"/>
      <c r="E26" s="14"/>
      <c r="F26" s="65" t="s">
        <v>147</v>
      </c>
      <c r="G26" s="65"/>
      <c r="H26" s="65"/>
      <c r="I26" s="65"/>
      <c r="J26" s="65"/>
    </row>
    <row r="27" spans="1:14" ht="21" customHeight="1" x14ac:dyDescent="0.15">
      <c r="A27" s="68" t="s">
        <v>148</v>
      </c>
      <c r="B27" s="68"/>
      <c r="C27" s="68"/>
      <c r="D27" s="68"/>
      <c r="E27" s="68"/>
      <c r="F27" s="68"/>
      <c r="G27" s="68"/>
      <c r="H27" s="68"/>
      <c r="I27" s="69"/>
      <c r="J27" s="69"/>
    </row>
    <row r="28" spans="1:14" ht="21" customHeight="1" x14ac:dyDescent="0.15">
      <c r="A28" s="68" t="s">
        <v>149</v>
      </c>
      <c r="B28" s="68"/>
      <c r="C28" s="68"/>
      <c r="D28" s="68"/>
      <c r="E28" s="68"/>
      <c r="F28" s="68"/>
      <c r="G28" s="68"/>
      <c r="H28" s="68"/>
      <c r="I28" s="69"/>
      <c r="J28" s="69"/>
    </row>
    <row r="29" spans="1:14" ht="63" customHeight="1" x14ac:dyDescent="0.15">
      <c r="A29" s="68" t="s">
        <v>150</v>
      </c>
      <c r="B29" s="83"/>
      <c r="C29" s="83"/>
      <c r="D29" s="83"/>
      <c r="E29" s="83"/>
      <c r="F29" s="83"/>
      <c r="G29" s="83"/>
      <c r="H29" s="83"/>
      <c r="I29" s="84"/>
      <c r="J29" s="84"/>
    </row>
    <row r="30" spans="1:14" ht="63" customHeight="1" x14ac:dyDescent="0.15">
      <c r="A30" s="68" t="s">
        <v>151</v>
      </c>
      <c r="B30" s="68"/>
      <c r="C30" s="68"/>
      <c r="D30" s="68"/>
      <c r="E30" s="68"/>
      <c r="F30" s="68"/>
      <c r="G30" s="68"/>
      <c r="H30" s="68"/>
      <c r="I30" s="69"/>
      <c r="J30" s="69"/>
    </row>
    <row r="31" spans="1:14" ht="21" customHeight="1" x14ac:dyDescent="0.15">
      <c r="A31" s="83" t="s">
        <v>152</v>
      </c>
      <c r="B31" s="83"/>
      <c r="C31" s="83"/>
      <c r="D31" s="83"/>
      <c r="E31" s="83"/>
      <c r="F31" s="83"/>
      <c r="G31" s="83"/>
      <c r="H31" s="83"/>
      <c r="I31" s="84"/>
      <c r="J31" s="84"/>
    </row>
    <row r="32" spans="1:14" ht="45" customHeight="1" x14ac:dyDescent="0.15">
      <c r="A32" s="18"/>
      <c r="B32" s="18"/>
      <c r="C32" s="18"/>
    </row>
    <row r="33" spans="1:3" ht="45" customHeight="1" x14ac:dyDescent="0.15">
      <c r="A33" s="19"/>
      <c r="B33" s="19"/>
      <c r="C33" s="19"/>
    </row>
    <row r="34" spans="1:3" ht="30" customHeight="1" x14ac:dyDescent="0.15">
      <c r="A34" s="18"/>
      <c r="B34" s="18"/>
      <c r="C34" s="18"/>
    </row>
    <row r="35" spans="1:3" ht="30" customHeight="1" x14ac:dyDescent="0.15">
      <c r="A35" s="20"/>
      <c r="B35" s="20"/>
      <c r="C35" s="20"/>
    </row>
  </sheetData>
  <mergeCells count="46">
    <mergeCell ref="A28:J28"/>
    <mergeCell ref="A29:J29"/>
    <mergeCell ref="A30:J30"/>
    <mergeCell ref="A31:J31"/>
    <mergeCell ref="A11:A22"/>
    <mergeCell ref="B12:B14"/>
    <mergeCell ref="B15:B18"/>
    <mergeCell ref="B19:B21"/>
    <mergeCell ref="A25:C25"/>
    <mergeCell ref="F25:J25"/>
    <mergeCell ref="A26:C26"/>
    <mergeCell ref="F26:J26"/>
    <mergeCell ref="A27:J27"/>
    <mergeCell ref="D20:E20"/>
    <mergeCell ref="D21:E21"/>
    <mergeCell ref="D22:E22"/>
    <mergeCell ref="A24:C24"/>
    <mergeCell ref="F24:J24"/>
    <mergeCell ref="D15:E15"/>
    <mergeCell ref="D16:E16"/>
    <mergeCell ref="D17:E17"/>
    <mergeCell ref="D18:E18"/>
    <mergeCell ref="D19:E19"/>
    <mergeCell ref="D11:E11"/>
    <mergeCell ref="D12:E12"/>
    <mergeCell ref="D13:E13"/>
    <mergeCell ref="D14:E14"/>
    <mergeCell ref="B23:J23"/>
    <mergeCell ref="A7:B7"/>
    <mergeCell ref="C7:J7"/>
    <mergeCell ref="A8:B8"/>
    <mergeCell ref="C8:J8"/>
    <mergeCell ref="I9:J9"/>
    <mergeCell ref="A9:B10"/>
    <mergeCell ref="I10:J10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7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4"/>
  <sheetViews>
    <sheetView tabSelected="1" view="pageBreakPreview" topLeftCell="A10" zoomScale="60" zoomScaleNormal="70" workbookViewId="0">
      <selection activeCell="W22" sqref="W22"/>
    </sheetView>
  </sheetViews>
  <sheetFormatPr defaultColWidth="10.125" defaultRowHeight="30" customHeight="1" x14ac:dyDescent="0.15"/>
  <cols>
    <col min="1" max="1" width="15.625" style="1" customWidth="1"/>
    <col min="2" max="3" width="20.625" style="1" customWidth="1"/>
    <col min="4" max="5" width="18.625" style="1" customWidth="1"/>
    <col min="6" max="6" width="20.625" style="1" customWidth="1"/>
    <col min="7" max="8" width="18.625" style="1" customWidth="1"/>
    <col min="9" max="10" width="18.625" style="3" customWidth="1"/>
    <col min="11" max="11" width="0" style="3" hidden="1" customWidth="1"/>
    <col min="12" max="12" width="15.5" style="3" hidden="1" customWidth="1"/>
    <col min="13" max="14" width="0" style="1" hidden="1" customWidth="1"/>
    <col min="15" max="16384" width="10.125" style="1"/>
  </cols>
  <sheetData>
    <row r="1" spans="1:13" ht="30" customHeight="1" x14ac:dyDescent="0.15">
      <c r="A1" s="68" t="s">
        <v>43</v>
      </c>
      <c r="B1" s="68"/>
      <c r="C1" s="68"/>
      <c r="D1" s="68"/>
      <c r="E1" s="68"/>
      <c r="F1" s="68"/>
      <c r="G1" s="68"/>
      <c r="H1" s="68"/>
      <c r="I1" s="69"/>
      <c r="J1" s="69"/>
    </row>
    <row r="2" spans="1:13" ht="30" customHeight="1" x14ac:dyDescent="0.15">
      <c r="A2" s="70" t="s">
        <v>204</v>
      </c>
      <c r="B2" s="69"/>
      <c r="C2" s="69"/>
      <c r="D2" s="69"/>
      <c r="E2" s="69"/>
      <c r="F2" s="69"/>
      <c r="G2" s="69"/>
      <c r="H2" s="69"/>
      <c r="I2" s="69"/>
      <c r="J2" s="69"/>
    </row>
    <row r="3" spans="1:13" s="2" customFormat="1" ht="30" customHeight="1" x14ac:dyDescent="0.15">
      <c r="A3" s="71" t="s">
        <v>45</v>
      </c>
      <c r="B3" s="71"/>
      <c r="C3" s="71"/>
      <c r="D3" s="71"/>
      <c r="E3" s="71"/>
      <c r="F3" s="71"/>
      <c r="G3" s="6"/>
      <c r="H3" s="6" t="s">
        <v>46</v>
      </c>
      <c r="I3" s="72">
        <v>46098</v>
      </c>
      <c r="J3" s="72"/>
      <c r="K3" s="21"/>
      <c r="L3" s="40"/>
    </row>
    <row r="4" spans="1:13" ht="30" customHeight="1" x14ac:dyDescent="0.15">
      <c r="A4" s="65" t="s">
        <v>47</v>
      </c>
      <c r="B4" s="73"/>
      <c r="C4" s="75" t="s">
        <v>205</v>
      </c>
      <c r="D4" s="75"/>
      <c r="E4" s="75"/>
      <c r="F4" s="73"/>
      <c r="G4" s="73"/>
      <c r="H4" s="73"/>
      <c r="I4" s="76"/>
      <c r="J4" s="76"/>
    </row>
    <row r="5" spans="1:13" ht="40.9" customHeight="1" x14ac:dyDescent="0.15">
      <c r="A5" s="65" t="s">
        <v>49</v>
      </c>
      <c r="B5" s="76"/>
      <c r="C5" s="65" t="s">
        <v>50</v>
      </c>
      <c r="D5" s="65"/>
      <c r="E5" s="65"/>
      <c r="F5" s="7" t="s">
        <v>51</v>
      </c>
      <c r="G5" s="76" t="s">
        <v>206</v>
      </c>
      <c r="H5" s="76"/>
      <c r="I5" s="76"/>
      <c r="J5" s="76"/>
    </row>
    <row r="6" spans="1:13" ht="30" customHeight="1" x14ac:dyDescent="0.15">
      <c r="A6" s="65" t="s">
        <v>53</v>
      </c>
      <c r="B6" s="73"/>
      <c r="C6" s="75" t="s">
        <v>54</v>
      </c>
      <c r="D6" s="75"/>
      <c r="E6" s="75"/>
      <c r="F6" s="73"/>
      <c r="G6" s="73"/>
      <c r="H6" s="73"/>
      <c r="I6" s="76"/>
      <c r="J6" s="76"/>
    </row>
    <row r="7" spans="1:13" ht="30" customHeight="1" x14ac:dyDescent="0.15">
      <c r="A7" s="65" t="s">
        <v>55</v>
      </c>
      <c r="B7" s="73"/>
      <c r="C7" s="75" t="s">
        <v>56</v>
      </c>
      <c r="D7" s="75"/>
      <c r="E7" s="75"/>
      <c r="F7" s="73"/>
      <c r="G7" s="73"/>
      <c r="H7" s="73"/>
      <c r="I7" s="76"/>
      <c r="J7" s="76"/>
      <c r="L7" s="3" t="s">
        <v>207</v>
      </c>
    </row>
    <row r="8" spans="1:13" ht="30" customHeight="1" x14ac:dyDescent="0.15">
      <c r="A8" s="65" t="s">
        <v>57</v>
      </c>
      <c r="B8" s="73"/>
      <c r="C8" s="75" t="s">
        <v>58</v>
      </c>
      <c r="D8" s="75"/>
      <c r="E8" s="75"/>
      <c r="F8" s="73"/>
      <c r="G8" s="73"/>
      <c r="H8" s="73"/>
      <c r="I8" s="76"/>
      <c r="J8" s="76"/>
    </row>
    <row r="9" spans="1:13" ht="45" customHeight="1" x14ac:dyDescent="0.15">
      <c r="A9" s="65" t="s">
        <v>59</v>
      </c>
      <c r="B9" s="73"/>
      <c r="C9" s="8"/>
      <c r="D9" s="7" t="s">
        <v>2</v>
      </c>
      <c r="E9" s="13" t="s">
        <v>3</v>
      </c>
      <c r="F9" s="7" t="s">
        <v>4</v>
      </c>
      <c r="G9" s="7" t="s">
        <v>5</v>
      </c>
      <c r="H9" s="7" t="s">
        <v>6</v>
      </c>
      <c r="I9" s="65" t="s">
        <v>7</v>
      </c>
      <c r="J9" s="65"/>
    </row>
    <row r="10" spans="1:13" ht="45" customHeight="1" x14ac:dyDescent="0.15">
      <c r="A10" s="73"/>
      <c r="B10" s="73"/>
      <c r="C10" s="7" t="s">
        <v>9</v>
      </c>
      <c r="D10" s="9">
        <f>47161500/10000</f>
        <v>4716.1499999999996</v>
      </c>
      <c r="E10" s="9">
        <f>-4716100/10000</f>
        <v>-471.61</v>
      </c>
      <c r="F10" s="10">
        <f>D10+E10</f>
        <v>4244.54</v>
      </c>
      <c r="G10" s="9">
        <f>42445350/10000</f>
        <v>4244.5349999999999</v>
      </c>
      <c r="H10" s="11">
        <f>G10/F10</f>
        <v>0.99999882201604884</v>
      </c>
      <c r="I10" s="78">
        <f>H10*20</f>
        <v>19.999976440320978</v>
      </c>
      <c r="J10" s="79"/>
    </row>
    <row r="11" spans="1:13" ht="45" customHeight="1" x14ac:dyDescent="0.15">
      <c r="A11" s="65" t="s">
        <v>60</v>
      </c>
      <c r="B11" s="7" t="s">
        <v>61</v>
      </c>
      <c r="C11" s="7" t="s">
        <v>62</v>
      </c>
      <c r="D11" s="65" t="s">
        <v>63</v>
      </c>
      <c r="E11" s="65"/>
      <c r="F11" s="7" t="s">
        <v>64</v>
      </c>
      <c r="G11" s="7" t="s">
        <v>3</v>
      </c>
      <c r="H11" s="7" t="s">
        <v>4</v>
      </c>
      <c r="I11" s="7" t="s">
        <v>65</v>
      </c>
      <c r="J11" s="7" t="s">
        <v>66</v>
      </c>
      <c r="K11" s="23" t="s">
        <v>208</v>
      </c>
      <c r="L11" s="23" t="s">
        <v>67</v>
      </c>
      <c r="M11" s="24" t="s">
        <v>68</v>
      </c>
    </row>
    <row r="12" spans="1:13" ht="45" customHeight="1" x14ac:dyDescent="0.15">
      <c r="A12" s="65"/>
      <c r="B12" s="65" t="s">
        <v>69</v>
      </c>
      <c r="C12" s="7" t="s">
        <v>70</v>
      </c>
      <c r="D12" s="92" t="s">
        <v>209</v>
      </c>
      <c r="E12" s="87"/>
      <c r="F12" s="13" t="s">
        <v>36</v>
      </c>
      <c r="G12" s="15" t="s">
        <v>18</v>
      </c>
      <c r="H12" s="7" t="s">
        <v>72</v>
      </c>
      <c r="I12" s="7" t="s">
        <v>72</v>
      </c>
      <c r="J12" s="26">
        <v>10</v>
      </c>
      <c r="K12" s="3">
        <v>10</v>
      </c>
      <c r="L12" s="3" t="s">
        <v>73</v>
      </c>
      <c r="M12" s="34" t="s">
        <v>210</v>
      </c>
    </row>
    <row r="13" spans="1:13" ht="45" customHeight="1" x14ac:dyDescent="0.15">
      <c r="A13" s="65"/>
      <c r="B13" s="65"/>
      <c r="C13" s="13" t="s">
        <v>75</v>
      </c>
      <c r="D13" s="92" t="s">
        <v>33</v>
      </c>
      <c r="E13" s="87"/>
      <c r="F13" s="13" t="s">
        <v>34</v>
      </c>
      <c r="G13" s="15" t="s">
        <v>18</v>
      </c>
      <c r="H13" s="7" t="s">
        <v>159</v>
      </c>
      <c r="I13" s="7" t="s">
        <v>159</v>
      </c>
      <c r="J13" s="26">
        <v>10</v>
      </c>
      <c r="K13" s="3">
        <v>10</v>
      </c>
      <c r="L13" s="3" t="s">
        <v>73</v>
      </c>
      <c r="M13" s="34" t="s">
        <v>211</v>
      </c>
    </row>
    <row r="14" spans="1:13" ht="45" hidden="1" customHeight="1" x14ac:dyDescent="0.15">
      <c r="A14" s="65"/>
      <c r="B14" s="65"/>
      <c r="C14" s="29"/>
      <c r="D14" s="65"/>
      <c r="E14" s="65"/>
      <c r="F14" s="29"/>
      <c r="G14" s="15" t="s">
        <v>18</v>
      </c>
      <c r="H14" s="30"/>
      <c r="I14" s="41"/>
      <c r="J14" s="26"/>
    </row>
    <row r="15" spans="1:13" ht="45" customHeight="1" x14ac:dyDescent="0.15">
      <c r="A15" s="65"/>
      <c r="B15" s="64" t="s">
        <v>79</v>
      </c>
      <c r="C15" s="12" t="s">
        <v>188</v>
      </c>
      <c r="D15" s="64" t="s">
        <v>212</v>
      </c>
      <c r="E15" s="65"/>
      <c r="F15" s="7" t="s">
        <v>213</v>
      </c>
      <c r="G15" s="15" t="s">
        <v>18</v>
      </c>
      <c r="H15" s="7" t="s">
        <v>213</v>
      </c>
      <c r="I15" s="41" t="s">
        <v>214</v>
      </c>
      <c r="J15" s="26">
        <f>5083/5200*5</f>
        <v>4.8875000000000002</v>
      </c>
      <c r="K15" s="3">
        <v>5</v>
      </c>
      <c r="L15" s="3" t="s">
        <v>73</v>
      </c>
      <c r="M15" s="34" t="s">
        <v>261</v>
      </c>
    </row>
    <row r="16" spans="1:13" ht="45" customHeight="1" x14ac:dyDescent="0.15">
      <c r="A16" s="65"/>
      <c r="B16" s="65"/>
      <c r="C16" s="12" t="s">
        <v>188</v>
      </c>
      <c r="D16" s="64" t="s">
        <v>37</v>
      </c>
      <c r="E16" s="65" t="s">
        <v>37</v>
      </c>
      <c r="F16" s="16">
        <v>1</v>
      </c>
      <c r="G16" s="15" t="s">
        <v>18</v>
      </c>
      <c r="H16" s="16">
        <v>1</v>
      </c>
      <c r="I16" s="16">
        <v>1</v>
      </c>
      <c r="J16" s="26">
        <v>5</v>
      </c>
      <c r="K16" s="3">
        <v>5</v>
      </c>
      <c r="L16" s="3" t="s">
        <v>73</v>
      </c>
      <c r="M16" s="34" t="s">
        <v>262</v>
      </c>
    </row>
    <row r="17" spans="1:14" ht="45" customHeight="1" x14ac:dyDescent="0.15">
      <c r="A17" s="65"/>
      <c r="B17" s="65"/>
      <c r="C17" s="7" t="s">
        <v>192</v>
      </c>
      <c r="D17" s="64" t="s">
        <v>215</v>
      </c>
      <c r="E17" s="65"/>
      <c r="F17" s="13" t="s">
        <v>40</v>
      </c>
      <c r="G17" s="15" t="s">
        <v>18</v>
      </c>
      <c r="H17" s="7" t="s">
        <v>216</v>
      </c>
      <c r="I17" s="7" t="s">
        <v>216</v>
      </c>
      <c r="J17" s="26">
        <v>5</v>
      </c>
      <c r="K17" s="3">
        <v>5</v>
      </c>
      <c r="L17" s="3" t="s">
        <v>73</v>
      </c>
      <c r="M17" s="34" t="s">
        <v>217</v>
      </c>
    </row>
    <row r="18" spans="1:14" ht="45" customHeight="1" x14ac:dyDescent="0.15">
      <c r="A18" s="65"/>
      <c r="B18" s="65"/>
      <c r="C18" s="13" t="s">
        <v>195</v>
      </c>
      <c r="D18" s="64" t="s">
        <v>218</v>
      </c>
      <c r="E18" s="65"/>
      <c r="F18" s="16">
        <v>1</v>
      </c>
      <c r="G18" s="15" t="s">
        <v>18</v>
      </c>
      <c r="H18" s="16">
        <v>1</v>
      </c>
      <c r="I18" s="16">
        <v>0.25</v>
      </c>
      <c r="J18" s="26">
        <f>K18*I18</f>
        <v>1.25</v>
      </c>
      <c r="K18" s="3">
        <v>5</v>
      </c>
      <c r="L18" s="3" t="s">
        <v>73</v>
      </c>
      <c r="M18" s="34" t="s">
        <v>219</v>
      </c>
    </row>
    <row r="19" spans="1:14" ht="45" customHeight="1" x14ac:dyDescent="0.15">
      <c r="A19" s="65"/>
      <c r="B19" s="64" t="s">
        <v>119</v>
      </c>
      <c r="C19" s="12" t="s">
        <v>220</v>
      </c>
      <c r="D19" s="64" t="s">
        <v>221</v>
      </c>
      <c r="E19" s="65"/>
      <c r="F19" s="13" t="s">
        <v>29</v>
      </c>
      <c r="G19" s="15" t="s">
        <v>18</v>
      </c>
      <c r="H19" s="7" t="s">
        <v>172</v>
      </c>
      <c r="I19" s="7" t="s">
        <v>172</v>
      </c>
      <c r="J19" s="41">
        <v>15</v>
      </c>
      <c r="K19" s="3">
        <v>15</v>
      </c>
      <c r="L19" s="42" t="s">
        <v>73</v>
      </c>
      <c r="M19" s="27" t="s">
        <v>130</v>
      </c>
      <c r="N19" s="24" t="s">
        <v>222</v>
      </c>
    </row>
    <row r="20" spans="1:14" ht="45" customHeight="1" x14ac:dyDescent="0.15">
      <c r="A20" s="65"/>
      <c r="B20" s="65"/>
      <c r="C20" s="12" t="s">
        <v>220</v>
      </c>
      <c r="D20" s="64" t="s">
        <v>28</v>
      </c>
      <c r="E20" s="65"/>
      <c r="F20" s="7" t="s">
        <v>172</v>
      </c>
      <c r="G20" s="15" t="s">
        <v>18</v>
      </c>
      <c r="H20" s="7" t="s">
        <v>172</v>
      </c>
      <c r="I20" s="7" t="s">
        <v>172</v>
      </c>
      <c r="J20" s="41">
        <v>15</v>
      </c>
      <c r="K20" s="3">
        <v>15</v>
      </c>
      <c r="L20" s="42" t="s">
        <v>73</v>
      </c>
      <c r="M20" s="27" t="s">
        <v>130</v>
      </c>
      <c r="N20" s="24" t="s">
        <v>223</v>
      </c>
    </row>
    <row r="21" spans="1:14" ht="64.900000000000006" customHeight="1" x14ac:dyDescent="0.15">
      <c r="A21" s="65"/>
      <c r="B21" s="7" t="s">
        <v>139</v>
      </c>
      <c r="C21" s="7" t="s">
        <v>202</v>
      </c>
      <c r="D21" s="64" t="s">
        <v>42</v>
      </c>
      <c r="E21" s="65"/>
      <c r="F21" s="7" t="s">
        <v>32</v>
      </c>
      <c r="G21" s="15" t="s">
        <v>18</v>
      </c>
      <c r="H21" s="7" t="s">
        <v>32</v>
      </c>
      <c r="I21" s="7" t="s">
        <v>32</v>
      </c>
      <c r="J21" s="41">
        <v>10</v>
      </c>
      <c r="K21" s="3">
        <v>10</v>
      </c>
      <c r="L21" s="42" t="s">
        <v>73</v>
      </c>
      <c r="M21" s="27">
        <f>(32*100%+53*90%+25*80%)/110</f>
        <v>0.90636363636363637</v>
      </c>
      <c r="N21" s="24" t="s">
        <v>224</v>
      </c>
    </row>
    <row r="22" spans="1:14" ht="43.9" customHeight="1" x14ac:dyDescent="0.15">
      <c r="A22" s="17" t="s">
        <v>143</v>
      </c>
      <c r="B22" s="88">
        <f>SUM(J12:J21)+I10</f>
        <v>96.137476440320981</v>
      </c>
      <c r="C22" s="89"/>
      <c r="D22" s="89"/>
      <c r="E22" s="89"/>
      <c r="F22" s="89"/>
      <c r="G22" s="89"/>
      <c r="H22" s="89"/>
      <c r="I22" s="91"/>
      <c r="J22" s="90"/>
      <c r="L22" s="43">
        <f>5083/5200</f>
        <v>0.97750000000000004</v>
      </c>
      <c r="N22" s="34"/>
    </row>
    <row r="23" spans="1:14" ht="79.900000000000006" customHeight="1" x14ac:dyDescent="0.15">
      <c r="A23" s="85" t="s">
        <v>144</v>
      </c>
      <c r="B23" s="86"/>
      <c r="C23" s="87"/>
      <c r="D23" s="14"/>
      <c r="E23" s="14"/>
      <c r="F23" s="75"/>
      <c r="G23" s="75"/>
      <c r="H23" s="75"/>
      <c r="I23" s="65"/>
      <c r="J23" s="65"/>
    </row>
    <row r="24" spans="1:14" ht="79.900000000000006" customHeight="1" x14ac:dyDescent="0.15">
      <c r="A24" s="85" t="s">
        <v>145</v>
      </c>
      <c r="B24" s="86"/>
      <c r="C24" s="87"/>
      <c r="D24" s="14"/>
      <c r="E24" s="14"/>
      <c r="F24" s="75"/>
      <c r="G24" s="75"/>
      <c r="H24" s="75"/>
      <c r="I24" s="65"/>
      <c r="J24" s="65"/>
    </row>
    <row r="25" spans="1:14" ht="79.900000000000006" customHeight="1" x14ac:dyDescent="0.15">
      <c r="A25" s="85" t="s">
        <v>146</v>
      </c>
      <c r="B25" s="86"/>
      <c r="C25" s="87"/>
      <c r="D25" s="14"/>
      <c r="E25" s="14"/>
      <c r="F25" s="65" t="s">
        <v>147</v>
      </c>
      <c r="G25" s="65"/>
      <c r="H25" s="65"/>
      <c r="I25" s="65"/>
      <c r="J25" s="65"/>
    </row>
    <row r="26" spans="1:14" ht="21" customHeight="1" x14ac:dyDescent="0.15">
      <c r="A26" s="68" t="s">
        <v>148</v>
      </c>
      <c r="B26" s="68"/>
      <c r="C26" s="68"/>
      <c r="D26" s="68"/>
      <c r="E26" s="68"/>
      <c r="F26" s="68"/>
      <c r="G26" s="68"/>
      <c r="H26" s="68"/>
      <c r="I26" s="69"/>
      <c r="J26" s="69"/>
    </row>
    <row r="27" spans="1:14" ht="21" customHeight="1" x14ac:dyDescent="0.15">
      <c r="A27" s="68" t="s">
        <v>149</v>
      </c>
      <c r="B27" s="68"/>
      <c r="C27" s="68"/>
      <c r="D27" s="68"/>
      <c r="E27" s="68"/>
      <c r="F27" s="68"/>
      <c r="G27" s="68"/>
      <c r="H27" s="68"/>
      <c r="I27" s="69"/>
      <c r="J27" s="69"/>
    </row>
    <row r="28" spans="1:14" ht="63" customHeight="1" x14ac:dyDescent="0.15">
      <c r="A28" s="68" t="s">
        <v>150</v>
      </c>
      <c r="B28" s="83"/>
      <c r="C28" s="83"/>
      <c r="D28" s="83"/>
      <c r="E28" s="83"/>
      <c r="F28" s="83"/>
      <c r="G28" s="83"/>
      <c r="H28" s="83"/>
      <c r="I28" s="84"/>
      <c r="J28" s="84"/>
    </row>
    <row r="29" spans="1:14" ht="63" customHeight="1" x14ac:dyDescent="0.15">
      <c r="A29" s="68" t="s">
        <v>151</v>
      </c>
      <c r="B29" s="68"/>
      <c r="C29" s="68"/>
      <c r="D29" s="68"/>
      <c r="E29" s="68"/>
      <c r="F29" s="68"/>
      <c r="G29" s="68"/>
      <c r="H29" s="68"/>
      <c r="I29" s="69"/>
      <c r="J29" s="69"/>
    </row>
    <row r="30" spans="1:14" ht="21" customHeight="1" x14ac:dyDescent="0.15">
      <c r="A30" s="83" t="s">
        <v>152</v>
      </c>
      <c r="B30" s="83"/>
      <c r="C30" s="83"/>
      <c r="D30" s="83"/>
      <c r="E30" s="83"/>
      <c r="F30" s="83"/>
      <c r="G30" s="83"/>
      <c r="H30" s="83"/>
      <c r="I30" s="84"/>
      <c r="J30" s="84"/>
    </row>
    <row r="31" spans="1:14" ht="45" customHeight="1" x14ac:dyDescent="0.15">
      <c r="A31" s="18"/>
      <c r="B31" s="18"/>
      <c r="C31" s="18"/>
    </row>
    <row r="32" spans="1:14" ht="45" customHeight="1" x14ac:dyDescent="0.15">
      <c r="A32" s="19"/>
      <c r="B32" s="19"/>
      <c r="C32" s="19"/>
    </row>
    <row r="33" spans="1:3" ht="30" customHeight="1" x14ac:dyDescent="0.15">
      <c r="A33" s="18"/>
      <c r="B33" s="18"/>
      <c r="C33" s="18"/>
    </row>
    <row r="34" spans="1:3" ht="30" customHeight="1" x14ac:dyDescent="0.15">
      <c r="A34" s="20"/>
      <c r="B34" s="20"/>
      <c r="C34" s="20"/>
    </row>
  </sheetData>
  <mergeCells count="45">
    <mergeCell ref="A27:J27"/>
    <mergeCell ref="A28:J28"/>
    <mergeCell ref="A29:J29"/>
    <mergeCell ref="A30:J30"/>
    <mergeCell ref="A11:A21"/>
    <mergeCell ref="B12:B14"/>
    <mergeCell ref="B15:B18"/>
    <mergeCell ref="B19:B20"/>
    <mergeCell ref="A24:C24"/>
    <mergeCell ref="F24:J24"/>
    <mergeCell ref="A25:C25"/>
    <mergeCell ref="F25:J25"/>
    <mergeCell ref="A26:J26"/>
    <mergeCell ref="D20:E20"/>
    <mergeCell ref="D21:E21"/>
    <mergeCell ref="B22:J22"/>
    <mergeCell ref="F23:J23"/>
    <mergeCell ref="D15:E15"/>
    <mergeCell ref="D16:E16"/>
    <mergeCell ref="D17:E17"/>
    <mergeCell ref="D18:E18"/>
    <mergeCell ref="D19:E19"/>
    <mergeCell ref="D11:E11"/>
    <mergeCell ref="D12:E12"/>
    <mergeCell ref="D13:E13"/>
    <mergeCell ref="D14:E14"/>
    <mergeCell ref="A23:C23"/>
    <mergeCell ref="A7:B7"/>
    <mergeCell ref="C7:J7"/>
    <mergeCell ref="A8:B8"/>
    <mergeCell ref="C8:J8"/>
    <mergeCell ref="I9:J9"/>
    <mergeCell ref="A9:B10"/>
    <mergeCell ref="I10:J10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7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4"/>
  <sheetViews>
    <sheetView tabSelected="1" view="pageBreakPreview" topLeftCell="A8" zoomScale="60" zoomScaleNormal="70" workbookViewId="0">
      <selection activeCell="W22" sqref="W22"/>
    </sheetView>
  </sheetViews>
  <sheetFormatPr defaultColWidth="10.125" defaultRowHeight="30" customHeight="1" x14ac:dyDescent="0.15"/>
  <cols>
    <col min="1" max="1" width="15.625" style="1" customWidth="1"/>
    <col min="2" max="3" width="20.625" style="1" customWidth="1"/>
    <col min="4" max="5" width="18.625" style="1" customWidth="1"/>
    <col min="6" max="6" width="20.625" style="1" customWidth="1"/>
    <col min="7" max="9" width="18.625" style="1" customWidth="1"/>
    <col min="10" max="10" width="18.625" style="3" customWidth="1"/>
    <col min="11" max="11" width="0" style="1" hidden="1" customWidth="1"/>
    <col min="12" max="12" width="26.25" style="1" hidden="1" customWidth="1"/>
    <col min="13" max="13" width="0" style="1" hidden="1" customWidth="1"/>
    <col min="14" max="14" width="18.75" style="1"/>
    <col min="15" max="16384" width="10.125" style="1"/>
  </cols>
  <sheetData>
    <row r="1" spans="1:13" ht="30" customHeight="1" x14ac:dyDescent="0.15">
      <c r="A1" s="68" t="s">
        <v>43</v>
      </c>
      <c r="B1" s="68"/>
      <c r="C1" s="68"/>
      <c r="D1" s="68"/>
      <c r="E1" s="68"/>
      <c r="F1" s="68"/>
      <c r="G1" s="68"/>
      <c r="H1" s="68"/>
      <c r="I1" s="68"/>
      <c r="J1" s="69"/>
    </row>
    <row r="2" spans="1:13" ht="30" customHeight="1" x14ac:dyDescent="0.15">
      <c r="A2" s="70" t="s">
        <v>225</v>
      </c>
      <c r="B2" s="69"/>
      <c r="C2" s="69"/>
      <c r="D2" s="69"/>
      <c r="E2" s="69"/>
      <c r="F2" s="69"/>
      <c r="G2" s="69"/>
      <c r="H2" s="69"/>
      <c r="I2" s="69"/>
      <c r="J2" s="69"/>
    </row>
    <row r="3" spans="1:13" s="2" customFormat="1" ht="30" customHeight="1" x14ac:dyDescent="0.15">
      <c r="A3" s="71" t="s">
        <v>45</v>
      </c>
      <c r="B3" s="71"/>
      <c r="C3" s="71"/>
      <c r="D3" s="71"/>
      <c r="E3" s="71"/>
      <c r="F3" s="71"/>
      <c r="G3" s="6"/>
      <c r="H3" s="6" t="s">
        <v>46</v>
      </c>
      <c r="I3" s="72">
        <v>46098</v>
      </c>
      <c r="J3" s="72"/>
      <c r="K3" s="32"/>
      <c r="L3" s="33"/>
    </row>
    <row r="4" spans="1:13" ht="30" customHeight="1" x14ac:dyDescent="0.15">
      <c r="A4" s="65" t="s">
        <v>47</v>
      </c>
      <c r="B4" s="73"/>
      <c r="C4" s="75" t="s">
        <v>226</v>
      </c>
      <c r="D4" s="75"/>
      <c r="E4" s="75"/>
      <c r="F4" s="73"/>
      <c r="G4" s="73"/>
      <c r="H4" s="73"/>
      <c r="I4" s="73"/>
      <c r="J4" s="76"/>
    </row>
    <row r="5" spans="1:13" ht="40.9" customHeight="1" x14ac:dyDescent="0.15">
      <c r="A5" s="65" t="s">
        <v>49</v>
      </c>
      <c r="B5" s="76"/>
      <c r="C5" s="65" t="s">
        <v>50</v>
      </c>
      <c r="D5" s="65"/>
      <c r="E5" s="65"/>
      <c r="F5" s="7" t="s">
        <v>51</v>
      </c>
      <c r="G5" s="76" t="s">
        <v>50</v>
      </c>
      <c r="H5" s="76"/>
      <c r="I5" s="76"/>
      <c r="J5" s="76"/>
    </row>
    <row r="6" spans="1:13" ht="30" customHeight="1" x14ac:dyDescent="0.15">
      <c r="A6" s="65" t="s">
        <v>53</v>
      </c>
      <c r="B6" s="73"/>
      <c r="C6" s="75" t="s">
        <v>54</v>
      </c>
      <c r="D6" s="75"/>
      <c r="E6" s="75"/>
      <c r="F6" s="73"/>
      <c r="G6" s="73"/>
      <c r="H6" s="73"/>
      <c r="I6" s="73"/>
      <c r="J6" s="76"/>
    </row>
    <row r="7" spans="1:13" ht="30" customHeight="1" x14ac:dyDescent="0.15">
      <c r="A7" s="65" t="s">
        <v>55</v>
      </c>
      <c r="B7" s="73"/>
      <c r="C7" s="75" t="s">
        <v>56</v>
      </c>
      <c r="D7" s="75"/>
      <c r="E7" s="75"/>
      <c r="F7" s="73"/>
      <c r="G7" s="73"/>
      <c r="H7" s="73"/>
      <c r="I7" s="73"/>
      <c r="J7" s="76"/>
    </row>
    <row r="8" spans="1:13" ht="30" customHeight="1" x14ac:dyDescent="0.15">
      <c r="A8" s="65" t="s">
        <v>57</v>
      </c>
      <c r="B8" s="73"/>
      <c r="C8" s="75" t="s">
        <v>58</v>
      </c>
      <c r="D8" s="75"/>
      <c r="E8" s="75"/>
      <c r="F8" s="73"/>
      <c r="G8" s="73"/>
      <c r="H8" s="73"/>
      <c r="I8" s="73"/>
      <c r="J8" s="76"/>
    </row>
    <row r="9" spans="1:13" ht="45" customHeight="1" x14ac:dyDescent="0.15">
      <c r="A9" s="64" t="s">
        <v>59</v>
      </c>
      <c r="B9" s="73"/>
      <c r="C9" s="8"/>
      <c r="D9" s="7" t="s">
        <v>2</v>
      </c>
      <c r="E9" s="7" t="s">
        <v>3</v>
      </c>
      <c r="F9" s="7" t="s">
        <v>4</v>
      </c>
      <c r="G9" s="7" t="s">
        <v>5</v>
      </c>
      <c r="H9" s="7" t="s">
        <v>6</v>
      </c>
      <c r="I9" s="65" t="s">
        <v>7</v>
      </c>
      <c r="J9" s="65"/>
    </row>
    <row r="10" spans="1:13" ht="45" customHeight="1" x14ac:dyDescent="0.15">
      <c r="A10" s="73"/>
      <c r="B10" s="73"/>
      <c r="C10" s="7" t="s">
        <v>9</v>
      </c>
      <c r="D10" s="9">
        <f>(23818800+3220000)/10000</f>
        <v>2703.88</v>
      </c>
      <c r="E10" s="9">
        <v>0</v>
      </c>
      <c r="F10" s="10">
        <f>D10+E10</f>
        <v>2703.88</v>
      </c>
      <c r="G10" s="9">
        <f>26918800/10000</f>
        <v>2691.88</v>
      </c>
      <c r="H10" s="11">
        <f>G10/F10</f>
        <v>0.99556193322188857</v>
      </c>
      <c r="I10" s="78">
        <f>H10*20</f>
        <v>19.911238664437771</v>
      </c>
      <c r="J10" s="79"/>
    </row>
    <row r="11" spans="1:13" ht="45" customHeight="1" x14ac:dyDescent="0.15">
      <c r="A11" s="65" t="s">
        <v>60</v>
      </c>
      <c r="B11" s="7" t="s">
        <v>61</v>
      </c>
      <c r="C11" s="7" t="s">
        <v>62</v>
      </c>
      <c r="D11" s="65" t="s">
        <v>63</v>
      </c>
      <c r="E11" s="65"/>
      <c r="F11" s="7" t="s">
        <v>64</v>
      </c>
      <c r="G11" s="7" t="s">
        <v>3</v>
      </c>
      <c r="H11" s="7" t="s">
        <v>4</v>
      </c>
      <c r="I11" s="7" t="s">
        <v>65</v>
      </c>
      <c r="J11" s="7" t="s">
        <v>66</v>
      </c>
      <c r="K11" s="23" t="s">
        <v>208</v>
      </c>
      <c r="L11" s="23" t="s">
        <v>67</v>
      </c>
      <c r="M11" s="24" t="s">
        <v>68</v>
      </c>
    </row>
    <row r="12" spans="1:13" ht="45" customHeight="1" x14ac:dyDescent="0.15">
      <c r="A12" s="65"/>
      <c r="B12" s="65" t="s">
        <v>69</v>
      </c>
      <c r="C12" s="7" t="s">
        <v>70</v>
      </c>
      <c r="D12" s="92" t="s">
        <v>35</v>
      </c>
      <c r="E12" s="87"/>
      <c r="F12" s="13" t="s">
        <v>36</v>
      </c>
      <c r="G12" s="15" t="s">
        <v>18</v>
      </c>
      <c r="H12" s="7" t="s">
        <v>72</v>
      </c>
      <c r="I12" s="7" t="s">
        <v>72</v>
      </c>
      <c r="J12" s="26">
        <v>10</v>
      </c>
      <c r="K12" s="1">
        <v>10</v>
      </c>
      <c r="L12" s="3" t="s">
        <v>73</v>
      </c>
      <c r="M12" s="34"/>
    </row>
    <row r="13" spans="1:13" ht="45" customHeight="1" x14ac:dyDescent="0.15">
      <c r="A13" s="65"/>
      <c r="B13" s="65"/>
      <c r="C13" s="13" t="s">
        <v>75</v>
      </c>
      <c r="D13" s="85" t="s">
        <v>187</v>
      </c>
      <c r="E13" s="87"/>
      <c r="F13" s="7" t="s">
        <v>159</v>
      </c>
      <c r="G13" s="15" t="s">
        <v>18</v>
      </c>
      <c r="H13" s="7" t="s">
        <v>159</v>
      </c>
      <c r="I13" s="7" t="s">
        <v>159</v>
      </c>
      <c r="J13" s="26">
        <v>10</v>
      </c>
      <c r="K13" s="1">
        <v>10</v>
      </c>
      <c r="L13" s="3" t="s">
        <v>73</v>
      </c>
      <c r="M13" s="24" t="s">
        <v>227</v>
      </c>
    </row>
    <row r="14" spans="1:13" ht="45" hidden="1" customHeight="1" x14ac:dyDescent="0.15">
      <c r="A14" s="65"/>
      <c r="B14" s="65"/>
      <c r="C14" s="29"/>
      <c r="D14" s="65"/>
      <c r="E14" s="65"/>
      <c r="F14" s="29"/>
      <c r="G14" s="29"/>
      <c r="H14" s="30"/>
      <c r="I14" s="35"/>
      <c r="J14" s="26"/>
    </row>
    <row r="15" spans="1:13" ht="45" customHeight="1" x14ac:dyDescent="0.15">
      <c r="A15" s="65"/>
      <c r="B15" s="93" t="s">
        <v>79</v>
      </c>
      <c r="C15" s="13" t="s">
        <v>228</v>
      </c>
      <c r="D15" s="92" t="s">
        <v>39</v>
      </c>
      <c r="E15" s="87"/>
      <c r="F15" s="16" t="s">
        <v>229</v>
      </c>
      <c r="G15" s="15" t="s">
        <v>18</v>
      </c>
      <c r="H15" s="16" t="s">
        <v>229</v>
      </c>
      <c r="I15" s="36" t="s">
        <v>230</v>
      </c>
      <c r="J15" s="26">
        <v>8</v>
      </c>
      <c r="K15" s="1">
        <v>8</v>
      </c>
      <c r="L15" s="3" t="s">
        <v>73</v>
      </c>
      <c r="M15" s="34" t="s">
        <v>231</v>
      </c>
    </row>
    <row r="16" spans="1:13" ht="45" customHeight="1" x14ac:dyDescent="0.15">
      <c r="A16" s="65"/>
      <c r="B16" s="94"/>
      <c r="C16" s="13" t="s">
        <v>232</v>
      </c>
      <c r="D16" s="85" t="s">
        <v>193</v>
      </c>
      <c r="E16" s="87"/>
      <c r="F16" s="16">
        <v>1</v>
      </c>
      <c r="G16" s="15" t="s">
        <v>18</v>
      </c>
      <c r="H16" s="16">
        <v>1</v>
      </c>
      <c r="I16" s="16">
        <v>1</v>
      </c>
      <c r="J16" s="26">
        <v>6</v>
      </c>
      <c r="K16" s="1">
        <v>6</v>
      </c>
      <c r="L16" s="3" t="s">
        <v>73</v>
      </c>
      <c r="M16" s="34" t="s">
        <v>231</v>
      </c>
    </row>
    <row r="17" spans="1:13" ht="45" customHeight="1" x14ac:dyDescent="0.15">
      <c r="A17" s="65"/>
      <c r="B17" s="94"/>
      <c r="C17" s="13" t="s">
        <v>233</v>
      </c>
      <c r="D17" s="85" t="s">
        <v>197</v>
      </c>
      <c r="E17" s="87"/>
      <c r="F17" s="16" t="s">
        <v>114</v>
      </c>
      <c r="G17" s="15" t="s">
        <v>18</v>
      </c>
      <c r="H17" s="16" t="s">
        <v>114</v>
      </c>
      <c r="I17" s="16" t="s">
        <v>114</v>
      </c>
      <c r="J17" s="26">
        <v>6</v>
      </c>
      <c r="K17" s="1">
        <v>6</v>
      </c>
      <c r="L17" s="3" t="s">
        <v>73</v>
      </c>
      <c r="M17" s="34" t="s">
        <v>231</v>
      </c>
    </row>
    <row r="18" spans="1:13" ht="45" customHeight="1" x14ac:dyDescent="0.15">
      <c r="A18" s="65"/>
      <c r="B18" s="93" t="s">
        <v>119</v>
      </c>
      <c r="C18" s="13" t="s">
        <v>220</v>
      </c>
      <c r="D18" s="85" t="s">
        <v>199</v>
      </c>
      <c r="E18" s="87"/>
      <c r="F18" s="7" t="s">
        <v>172</v>
      </c>
      <c r="G18" s="15" t="s">
        <v>18</v>
      </c>
      <c r="H18" s="7" t="s">
        <v>172</v>
      </c>
      <c r="I18" s="7" t="s">
        <v>172</v>
      </c>
      <c r="J18" s="26">
        <v>15</v>
      </c>
      <c r="K18" s="1">
        <v>15</v>
      </c>
      <c r="L18" s="27" t="s">
        <v>130</v>
      </c>
      <c r="M18" s="24" t="s">
        <v>234</v>
      </c>
    </row>
    <row r="19" spans="1:13" ht="45" customHeight="1" x14ac:dyDescent="0.15">
      <c r="A19" s="65"/>
      <c r="B19" s="94"/>
      <c r="C19" s="13" t="s">
        <v>220</v>
      </c>
      <c r="D19" s="85" t="s">
        <v>235</v>
      </c>
      <c r="E19" s="87"/>
      <c r="F19" s="13" t="s">
        <v>41</v>
      </c>
      <c r="G19" s="15" t="s">
        <v>18</v>
      </c>
      <c r="H19" s="13" t="s">
        <v>41</v>
      </c>
      <c r="I19" s="37">
        <v>0.58333333333333304</v>
      </c>
      <c r="J19" s="26">
        <f>15*I19</f>
        <v>8.7499999999999964</v>
      </c>
      <c r="K19" s="38">
        <f>7/12</f>
        <v>0.58333333333333337</v>
      </c>
      <c r="L19" s="27" t="s">
        <v>236</v>
      </c>
      <c r="M19" s="24" t="s">
        <v>237</v>
      </c>
    </row>
    <row r="20" spans="1:13" ht="45" hidden="1" customHeight="1" x14ac:dyDescent="0.15">
      <c r="A20" s="65"/>
      <c r="B20" s="31"/>
      <c r="C20" s="7"/>
      <c r="D20" s="29"/>
      <c r="E20" s="29"/>
      <c r="F20" s="7"/>
      <c r="G20" s="15" t="s">
        <v>18</v>
      </c>
      <c r="H20" s="30"/>
      <c r="I20" s="7"/>
      <c r="J20" s="26"/>
      <c r="L20" s="3" t="s">
        <v>108</v>
      </c>
      <c r="M20" s="24" t="s">
        <v>238</v>
      </c>
    </row>
    <row r="21" spans="1:13" ht="64.900000000000006" customHeight="1" x14ac:dyDescent="0.15">
      <c r="A21" s="65"/>
      <c r="B21" s="7" t="s">
        <v>139</v>
      </c>
      <c r="C21" s="7" t="s">
        <v>202</v>
      </c>
      <c r="D21" s="64" t="s">
        <v>30</v>
      </c>
      <c r="E21" s="65"/>
      <c r="F21" s="7" t="s">
        <v>32</v>
      </c>
      <c r="G21" s="15" t="s">
        <v>18</v>
      </c>
      <c r="H21" s="7" t="s">
        <v>32</v>
      </c>
      <c r="I21" s="7" t="s">
        <v>32</v>
      </c>
      <c r="J21" s="26">
        <v>10</v>
      </c>
      <c r="K21" s="1">
        <v>10</v>
      </c>
      <c r="L21" s="27" t="s">
        <v>130</v>
      </c>
      <c r="M21" s="24" t="s">
        <v>239</v>
      </c>
    </row>
    <row r="22" spans="1:13" ht="43.9" customHeight="1" x14ac:dyDescent="0.15">
      <c r="A22" s="17" t="s">
        <v>143</v>
      </c>
      <c r="B22" s="88">
        <f>SUM(J12:J21)+I10</f>
        <v>93.661238664437775</v>
      </c>
      <c r="C22" s="89"/>
      <c r="D22" s="89"/>
      <c r="E22" s="89"/>
      <c r="F22" s="89"/>
      <c r="G22" s="89"/>
      <c r="H22" s="89"/>
      <c r="I22" s="89"/>
      <c r="J22" s="90"/>
      <c r="K22" s="39">
        <f>ROUND(23.75/30,4)</f>
        <v>0.79169999999999996</v>
      </c>
    </row>
    <row r="23" spans="1:13" ht="79.900000000000006" customHeight="1" x14ac:dyDescent="0.15">
      <c r="A23" s="85" t="s">
        <v>144</v>
      </c>
      <c r="B23" s="86"/>
      <c r="C23" s="87"/>
      <c r="D23" s="14"/>
      <c r="E23" s="14"/>
      <c r="F23" s="75"/>
      <c r="G23" s="75"/>
      <c r="H23" s="75"/>
      <c r="I23" s="75"/>
      <c r="J23" s="65"/>
    </row>
    <row r="24" spans="1:13" ht="79.900000000000006" customHeight="1" x14ac:dyDescent="0.15">
      <c r="A24" s="85" t="s">
        <v>145</v>
      </c>
      <c r="B24" s="86"/>
      <c r="C24" s="87"/>
      <c r="D24" s="14"/>
      <c r="E24" s="14"/>
      <c r="F24" s="75"/>
      <c r="G24" s="75"/>
      <c r="H24" s="75"/>
      <c r="I24" s="75"/>
      <c r="J24" s="65"/>
    </row>
    <row r="25" spans="1:13" ht="79.900000000000006" customHeight="1" x14ac:dyDescent="0.15">
      <c r="A25" s="85" t="s">
        <v>146</v>
      </c>
      <c r="B25" s="86"/>
      <c r="C25" s="87"/>
      <c r="D25" s="14"/>
      <c r="E25" s="14"/>
      <c r="F25" s="65" t="s">
        <v>147</v>
      </c>
      <c r="G25" s="65"/>
      <c r="H25" s="65"/>
      <c r="I25" s="65"/>
      <c r="J25" s="65"/>
    </row>
    <row r="26" spans="1:13" ht="21" customHeight="1" x14ac:dyDescent="0.15">
      <c r="A26" s="68" t="s">
        <v>148</v>
      </c>
      <c r="B26" s="68"/>
      <c r="C26" s="68"/>
      <c r="D26" s="68"/>
      <c r="E26" s="68"/>
      <c r="F26" s="68"/>
      <c r="G26" s="68"/>
      <c r="H26" s="68"/>
      <c r="I26" s="68"/>
      <c r="J26" s="69"/>
    </row>
    <row r="27" spans="1:13" ht="21" customHeight="1" x14ac:dyDescent="0.15">
      <c r="A27" s="68" t="s">
        <v>149</v>
      </c>
      <c r="B27" s="68"/>
      <c r="C27" s="68"/>
      <c r="D27" s="68"/>
      <c r="E27" s="68"/>
      <c r="F27" s="68"/>
      <c r="G27" s="68"/>
      <c r="H27" s="68"/>
      <c r="I27" s="68"/>
      <c r="J27" s="69"/>
    </row>
    <row r="28" spans="1:13" ht="63" customHeight="1" x14ac:dyDescent="0.15">
      <c r="A28" s="68" t="s">
        <v>150</v>
      </c>
      <c r="B28" s="83"/>
      <c r="C28" s="83"/>
      <c r="D28" s="83"/>
      <c r="E28" s="83"/>
      <c r="F28" s="83"/>
      <c r="G28" s="83"/>
      <c r="H28" s="83"/>
      <c r="I28" s="83"/>
      <c r="J28" s="84"/>
    </row>
    <row r="29" spans="1:13" ht="63" customHeight="1" x14ac:dyDescent="0.15">
      <c r="A29" s="68" t="s">
        <v>151</v>
      </c>
      <c r="B29" s="68"/>
      <c r="C29" s="68"/>
      <c r="D29" s="68"/>
      <c r="E29" s="68"/>
      <c r="F29" s="68"/>
      <c r="G29" s="68"/>
      <c r="H29" s="68"/>
      <c r="I29" s="68"/>
      <c r="J29" s="69"/>
    </row>
    <row r="30" spans="1:13" ht="21" customHeight="1" x14ac:dyDescent="0.15">
      <c r="A30" s="83" t="s">
        <v>152</v>
      </c>
      <c r="B30" s="83"/>
      <c r="C30" s="83"/>
      <c r="D30" s="83"/>
      <c r="E30" s="83"/>
      <c r="F30" s="83"/>
      <c r="G30" s="83"/>
      <c r="H30" s="83"/>
      <c r="I30" s="83"/>
      <c r="J30" s="84"/>
    </row>
    <row r="31" spans="1:13" ht="45" customHeight="1" x14ac:dyDescent="0.15">
      <c r="A31" s="18"/>
      <c r="B31" s="18"/>
      <c r="C31" s="18"/>
    </row>
    <row r="32" spans="1:13" ht="45" customHeight="1" x14ac:dyDescent="0.15">
      <c r="A32" s="19"/>
      <c r="B32" s="19"/>
      <c r="C32" s="19"/>
    </row>
    <row r="33" spans="1:3" ht="30" customHeight="1" x14ac:dyDescent="0.15">
      <c r="A33" s="18"/>
      <c r="B33" s="18"/>
      <c r="C33" s="18"/>
    </row>
    <row r="34" spans="1:3" ht="30" customHeight="1" x14ac:dyDescent="0.15">
      <c r="A34" s="20"/>
      <c r="B34" s="20"/>
      <c r="C34" s="20"/>
    </row>
  </sheetData>
  <mergeCells count="44">
    <mergeCell ref="A29:J29"/>
    <mergeCell ref="A30:J30"/>
    <mergeCell ref="A11:A21"/>
    <mergeCell ref="B12:B14"/>
    <mergeCell ref="B15:B17"/>
    <mergeCell ref="B18:B19"/>
    <mergeCell ref="A25:C25"/>
    <mergeCell ref="F25:J25"/>
    <mergeCell ref="A26:J26"/>
    <mergeCell ref="A27:J27"/>
    <mergeCell ref="A28:J28"/>
    <mergeCell ref="D21:E21"/>
    <mergeCell ref="B22:J22"/>
    <mergeCell ref="A23:C23"/>
    <mergeCell ref="F23:J23"/>
    <mergeCell ref="A24:C24"/>
    <mergeCell ref="D11:E11"/>
    <mergeCell ref="D12:E12"/>
    <mergeCell ref="D13:E13"/>
    <mergeCell ref="D14:E14"/>
    <mergeCell ref="F24:J24"/>
    <mergeCell ref="D15:E15"/>
    <mergeCell ref="D16:E16"/>
    <mergeCell ref="D17:E17"/>
    <mergeCell ref="D18:E18"/>
    <mergeCell ref="D19:E19"/>
    <mergeCell ref="A7:B7"/>
    <mergeCell ref="C7:J7"/>
    <mergeCell ref="A8:B8"/>
    <mergeCell ref="C8:J8"/>
    <mergeCell ref="I9:J9"/>
    <mergeCell ref="A9:B10"/>
    <mergeCell ref="I10:J10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7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"/>
  <sheetViews>
    <sheetView tabSelected="1" view="pageBreakPreview" topLeftCell="A9" zoomScale="60" zoomScaleNormal="60" workbookViewId="0">
      <selection activeCell="W22" sqref="W22"/>
    </sheetView>
  </sheetViews>
  <sheetFormatPr defaultColWidth="10.125" defaultRowHeight="30" customHeight="1" x14ac:dyDescent="0.15"/>
  <cols>
    <col min="1" max="1" width="15.625" style="1" customWidth="1"/>
    <col min="2" max="3" width="20.625" style="1" customWidth="1"/>
    <col min="4" max="5" width="18.625" style="1" customWidth="1"/>
    <col min="6" max="6" width="20.625" style="1" customWidth="1"/>
    <col min="7" max="9" width="18.625" style="1" customWidth="1"/>
    <col min="10" max="10" width="18.625" style="3" customWidth="1"/>
    <col min="11" max="11" width="0" style="3" hidden="1" customWidth="1"/>
    <col min="12" max="12" width="14" style="3" hidden="1" customWidth="1"/>
    <col min="13" max="13" width="15.5" style="4" hidden="1" customWidth="1"/>
    <col min="14" max="17" width="0" style="1" hidden="1" customWidth="1"/>
    <col min="18" max="16384" width="10.125" style="1"/>
  </cols>
  <sheetData>
    <row r="1" spans="1:13" ht="30" customHeight="1" x14ac:dyDescent="0.15">
      <c r="A1" s="68" t="s">
        <v>43</v>
      </c>
      <c r="B1" s="68"/>
      <c r="C1" s="68"/>
      <c r="D1" s="68"/>
      <c r="E1" s="68"/>
      <c r="F1" s="68"/>
      <c r="G1" s="68"/>
      <c r="H1" s="68"/>
      <c r="I1" s="68"/>
      <c r="J1" s="69"/>
    </row>
    <row r="2" spans="1:13" ht="30" customHeight="1" x14ac:dyDescent="0.15">
      <c r="A2" s="70" t="s">
        <v>240</v>
      </c>
      <c r="B2" s="69"/>
      <c r="C2" s="69"/>
      <c r="D2" s="69"/>
      <c r="E2" s="69"/>
      <c r="F2" s="69"/>
      <c r="G2" s="69"/>
      <c r="H2" s="69"/>
      <c r="I2" s="69"/>
      <c r="J2" s="69"/>
    </row>
    <row r="3" spans="1:13" s="2" customFormat="1" ht="30" customHeight="1" x14ac:dyDescent="0.15">
      <c r="A3" s="71" t="s">
        <v>45</v>
      </c>
      <c r="B3" s="71"/>
      <c r="C3" s="71"/>
      <c r="D3" s="71"/>
      <c r="E3" s="71"/>
      <c r="F3" s="71"/>
      <c r="G3" s="6"/>
      <c r="H3" s="6" t="s">
        <v>46</v>
      </c>
      <c r="I3" s="72">
        <v>46098</v>
      </c>
      <c r="J3" s="72"/>
      <c r="K3" s="21"/>
      <c r="L3" s="21"/>
      <c r="M3" s="22"/>
    </row>
    <row r="4" spans="1:13" ht="30" customHeight="1" x14ac:dyDescent="0.15">
      <c r="A4" s="65" t="s">
        <v>47</v>
      </c>
      <c r="B4" s="73"/>
      <c r="C4" s="75" t="s">
        <v>241</v>
      </c>
      <c r="D4" s="75"/>
      <c r="E4" s="75"/>
      <c r="F4" s="73"/>
      <c r="G4" s="73"/>
      <c r="H4" s="73"/>
      <c r="I4" s="73"/>
      <c r="J4" s="76"/>
    </row>
    <row r="5" spans="1:13" ht="40.9" customHeight="1" x14ac:dyDescent="0.15">
      <c r="A5" s="65" t="s">
        <v>49</v>
      </c>
      <c r="B5" s="76"/>
      <c r="C5" s="65" t="s">
        <v>50</v>
      </c>
      <c r="D5" s="65"/>
      <c r="E5" s="65"/>
      <c r="F5" s="7" t="s">
        <v>51</v>
      </c>
      <c r="G5" s="76" t="s">
        <v>50</v>
      </c>
      <c r="H5" s="76"/>
      <c r="I5" s="76"/>
      <c r="J5" s="76"/>
      <c r="M5" s="4" t="s">
        <v>242</v>
      </c>
    </row>
    <row r="6" spans="1:13" ht="30" customHeight="1" x14ac:dyDescent="0.15">
      <c r="A6" s="65" t="s">
        <v>53</v>
      </c>
      <c r="B6" s="73"/>
      <c r="C6" s="75" t="s">
        <v>54</v>
      </c>
      <c r="D6" s="75"/>
      <c r="E6" s="75"/>
      <c r="F6" s="73"/>
      <c r="G6" s="73"/>
      <c r="H6" s="73"/>
      <c r="I6" s="73"/>
      <c r="J6" s="76"/>
    </row>
    <row r="7" spans="1:13" ht="30" customHeight="1" x14ac:dyDescent="0.15">
      <c r="A7" s="65" t="s">
        <v>55</v>
      </c>
      <c r="B7" s="73"/>
      <c r="C7" s="75" t="s">
        <v>56</v>
      </c>
      <c r="D7" s="75"/>
      <c r="E7" s="75"/>
      <c r="F7" s="73"/>
      <c r="G7" s="73"/>
      <c r="H7" s="73"/>
      <c r="I7" s="73"/>
      <c r="J7" s="76"/>
    </row>
    <row r="8" spans="1:13" ht="30" customHeight="1" x14ac:dyDescent="0.15">
      <c r="A8" s="65" t="s">
        <v>57</v>
      </c>
      <c r="B8" s="73"/>
      <c r="C8" s="75" t="s">
        <v>58</v>
      </c>
      <c r="D8" s="75"/>
      <c r="E8" s="75"/>
      <c r="F8" s="73"/>
      <c r="G8" s="73"/>
      <c r="H8" s="73"/>
      <c r="I8" s="73"/>
      <c r="J8" s="76"/>
    </row>
    <row r="9" spans="1:13" ht="45" customHeight="1" x14ac:dyDescent="0.15">
      <c r="A9" s="65" t="s">
        <v>59</v>
      </c>
      <c r="B9" s="73"/>
      <c r="C9" s="8"/>
      <c r="D9" s="7" t="s">
        <v>2</v>
      </c>
      <c r="E9" s="7" t="s">
        <v>3</v>
      </c>
      <c r="F9" s="7" t="s">
        <v>4</v>
      </c>
      <c r="G9" s="7" t="s">
        <v>5</v>
      </c>
      <c r="H9" s="7" t="s">
        <v>6</v>
      </c>
      <c r="I9" s="65" t="s">
        <v>7</v>
      </c>
      <c r="J9" s="65"/>
    </row>
    <row r="10" spans="1:13" ht="45" customHeight="1" x14ac:dyDescent="0.15">
      <c r="A10" s="73"/>
      <c r="B10" s="73"/>
      <c r="C10" s="7" t="s">
        <v>9</v>
      </c>
      <c r="D10" s="9">
        <f>5000000/10000</f>
        <v>500</v>
      </c>
      <c r="E10" s="9">
        <v>0</v>
      </c>
      <c r="F10" s="10">
        <f>D10+E10</f>
        <v>500</v>
      </c>
      <c r="G10" s="9">
        <f>4583454.5/10000</f>
        <v>458.34545000000003</v>
      </c>
      <c r="H10" s="11">
        <f>G10/F10</f>
        <v>0.91669090000000009</v>
      </c>
      <c r="I10" s="78">
        <f>H10*20</f>
        <v>18.333818000000001</v>
      </c>
      <c r="J10" s="79"/>
    </row>
    <row r="11" spans="1:13" ht="45" customHeight="1" x14ac:dyDescent="0.15">
      <c r="A11" s="65" t="s">
        <v>60</v>
      </c>
      <c r="B11" s="7" t="s">
        <v>61</v>
      </c>
      <c r="C11" s="7" t="s">
        <v>62</v>
      </c>
      <c r="D11" s="93" t="s">
        <v>63</v>
      </c>
      <c r="E11" s="93"/>
      <c r="F11" s="12" t="s">
        <v>64</v>
      </c>
      <c r="G11" s="7" t="s">
        <v>3</v>
      </c>
      <c r="H11" s="7" t="s">
        <v>4</v>
      </c>
      <c r="I11" s="7" t="s">
        <v>65</v>
      </c>
      <c r="J11" s="7" t="s">
        <v>66</v>
      </c>
      <c r="K11" s="23" t="s">
        <v>208</v>
      </c>
      <c r="L11" s="23" t="s">
        <v>67</v>
      </c>
      <c r="M11" s="24" t="s">
        <v>68</v>
      </c>
    </row>
    <row r="12" spans="1:13" ht="45" customHeight="1" x14ac:dyDescent="0.15">
      <c r="A12" s="65"/>
      <c r="B12" s="93" t="s">
        <v>69</v>
      </c>
      <c r="C12" s="13" t="s">
        <v>70</v>
      </c>
      <c r="D12" s="85" t="s">
        <v>243</v>
      </c>
      <c r="E12" s="87"/>
      <c r="F12" s="7" t="s">
        <v>244</v>
      </c>
      <c r="G12" s="15" t="s">
        <v>18</v>
      </c>
      <c r="H12" s="7" t="s">
        <v>244</v>
      </c>
      <c r="I12" s="25" t="s">
        <v>245</v>
      </c>
      <c r="J12" s="26">
        <v>10</v>
      </c>
      <c r="K12" s="3">
        <v>10</v>
      </c>
      <c r="L12" s="3" t="s">
        <v>73</v>
      </c>
      <c r="M12" s="24" t="s">
        <v>246</v>
      </c>
    </row>
    <row r="13" spans="1:13" ht="45" customHeight="1" x14ac:dyDescent="0.15">
      <c r="A13" s="65"/>
      <c r="B13" s="95"/>
      <c r="C13" s="7" t="s">
        <v>75</v>
      </c>
      <c r="D13" s="85" t="s">
        <v>76</v>
      </c>
      <c r="E13" s="87" t="s">
        <v>16</v>
      </c>
      <c r="F13" s="7" t="s">
        <v>77</v>
      </c>
      <c r="G13" s="15" t="s">
        <v>18</v>
      </c>
      <c r="H13" s="7" t="s">
        <v>77</v>
      </c>
      <c r="I13" s="25" t="s">
        <v>245</v>
      </c>
      <c r="J13" s="26">
        <v>10</v>
      </c>
      <c r="K13" s="3">
        <v>10</v>
      </c>
      <c r="L13" s="3" t="s">
        <v>73</v>
      </c>
      <c r="M13" s="24" t="s">
        <v>247</v>
      </c>
    </row>
    <row r="14" spans="1:13" ht="45" customHeight="1" x14ac:dyDescent="0.15">
      <c r="A14" s="65"/>
      <c r="B14" s="65" t="s">
        <v>79</v>
      </c>
      <c r="C14" s="7" t="s">
        <v>248</v>
      </c>
      <c r="D14" s="85" t="s">
        <v>249</v>
      </c>
      <c r="E14" s="87"/>
      <c r="F14" s="16">
        <v>1</v>
      </c>
      <c r="G14" s="15" t="s">
        <v>18</v>
      </c>
      <c r="H14" s="16">
        <v>1</v>
      </c>
      <c r="I14" s="11">
        <v>0.91669089999999998</v>
      </c>
      <c r="J14" s="26">
        <f>K14*I14</f>
        <v>5.5001454000000001</v>
      </c>
      <c r="K14" s="3">
        <v>6</v>
      </c>
      <c r="L14" s="3" t="s">
        <v>73</v>
      </c>
      <c r="M14" s="24" t="s">
        <v>250</v>
      </c>
    </row>
    <row r="15" spans="1:13" ht="45" customHeight="1" x14ac:dyDescent="0.15">
      <c r="A15" s="65"/>
      <c r="B15" s="65"/>
      <c r="C15" s="7" t="s">
        <v>251</v>
      </c>
      <c r="D15" s="85" t="s">
        <v>252</v>
      </c>
      <c r="E15" s="87" t="s">
        <v>253</v>
      </c>
      <c r="F15" s="7" t="s">
        <v>216</v>
      </c>
      <c r="G15" s="15" t="s">
        <v>18</v>
      </c>
      <c r="H15" s="7" t="s">
        <v>216</v>
      </c>
      <c r="I15" s="7" t="s">
        <v>216</v>
      </c>
      <c r="J15" s="26">
        <f>K15*1</f>
        <v>8</v>
      </c>
      <c r="K15" s="3">
        <v>8</v>
      </c>
      <c r="L15" s="3" t="s">
        <v>73</v>
      </c>
      <c r="M15" s="24" t="s">
        <v>254</v>
      </c>
    </row>
    <row r="16" spans="1:13" ht="45" customHeight="1" x14ac:dyDescent="0.15">
      <c r="A16" s="65"/>
      <c r="B16" s="65"/>
      <c r="C16" s="7" t="s">
        <v>233</v>
      </c>
      <c r="D16" s="85" t="s">
        <v>255</v>
      </c>
      <c r="E16" s="87" t="s">
        <v>256</v>
      </c>
      <c r="F16" s="7" t="s">
        <v>114</v>
      </c>
      <c r="G16" s="15" t="s">
        <v>18</v>
      </c>
      <c r="H16" s="7" t="s">
        <v>114</v>
      </c>
      <c r="I16" s="11">
        <v>0.91669089999999998</v>
      </c>
      <c r="J16" s="26">
        <f>K16*I16</f>
        <v>5.5001454000000001</v>
      </c>
      <c r="K16" s="3">
        <v>6</v>
      </c>
      <c r="L16" s="3" t="s">
        <v>73</v>
      </c>
      <c r="M16" s="24" t="s">
        <v>257</v>
      </c>
    </row>
    <row r="17" spans="1:13" ht="45" customHeight="1" x14ac:dyDescent="0.15">
      <c r="A17" s="65"/>
      <c r="B17" s="7" t="s">
        <v>119</v>
      </c>
      <c r="C17" s="7" t="s">
        <v>198</v>
      </c>
      <c r="D17" s="65" t="s">
        <v>258</v>
      </c>
      <c r="E17" s="65"/>
      <c r="F17" s="16" t="s">
        <v>172</v>
      </c>
      <c r="G17" s="15" t="s">
        <v>18</v>
      </c>
      <c r="H17" s="16" t="s">
        <v>172</v>
      </c>
      <c r="I17" s="16" t="s">
        <v>172</v>
      </c>
      <c r="J17" s="26">
        <v>30</v>
      </c>
      <c r="K17" s="3">
        <v>30</v>
      </c>
      <c r="L17" s="27" t="s">
        <v>130</v>
      </c>
      <c r="M17" s="24" t="s">
        <v>259</v>
      </c>
    </row>
    <row r="18" spans="1:13" ht="64.900000000000006" customHeight="1" x14ac:dyDescent="0.15">
      <c r="A18" s="65"/>
      <c r="B18" s="7" t="s">
        <v>139</v>
      </c>
      <c r="C18" s="7" t="s">
        <v>202</v>
      </c>
      <c r="D18" s="65" t="s">
        <v>177</v>
      </c>
      <c r="E18" s="65"/>
      <c r="F18" s="16" t="s">
        <v>32</v>
      </c>
      <c r="G18" s="15" t="s">
        <v>18</v>
      </c>
      <c r="H18" s="16" t="s">
        <v>32</v>
      </c>
      <c r="I18" s="28">
        <v>0.97037037037036999</v>
      </c>
      <c r="J18" s="26">
        <v>10</v>
      </c>
      <c r="K18" s="3">
        <v>10</v>
      </c>
      <c r="L18" s="27">
        <f>(100%*19+8*90%)/27</f>
        <v>0.97037037037037033</v>
      </c>
      <c r="M18" s="24" t="s">
        <v>260</v>
      </c>
    </row>
    <row r="19" spans="1:13" ht="43.9" customHeight="1" x14ac:dyDescent="0.15">
      <c r="A19" s="17" t="s">
        <v>143</v>
      </c>
      <c r="B19" s="88">
        <f>SUM(J12:J18)+I10</f>
        <v>97.334108799999996</v>
      </c>
      <c r="C19" s="89"/>
      <c r="D19" s="89"/>
      <c r="E19" s="89"/>
      <c r="F19" s="89"/>
      <c r="G19" s="89"/>
      <c r="H19" s="89"/>
      <c r="I19" s="89"/>
      <c r="J19" s="90"/>
    </row>
    <row r="20" spans="1:13" ht="79.900000000000006" customHeight="1" x14ac:dyDescent="0.15">
      <c r="A20" s="85" t="s">
        <v>144</v>
      </c>
      <c r="B20" s="86"/>
      <c r="C20" s="87"/>
      <c r="D20" s="14"/>
      <c r="E20" s="14"/>
      <c r="F20" s="75"/>
      <c r="G20" s="75"/>
      <c r="H20" s="75"/>
      <c r="I20" s="75"/>
      <c r="J20" s="65"/>
    </row>
    <row r="21" spans="1:13" ht="79.900000000000006" customHeight="1" x14ac:dyDescent="0.15">
      <c r="A21" s="85" t="s">
        <v>145</v>
      </c>
      <c r="B21" s="86"/>
      <c r="C21" s="87"/>
      <c r="D21" s="14"/>
      <c r="E21" s="14"/>
      <c r="F21" s="75"/>
      <c r="G21" s="75"/>
      <c r="H21" s="75"/>
      <c r="I21" s="75"/>
      <c r="J21" s="65"/>
    </row>
    <row r="22" spans="1:13" ht="79.900000000000006" customHeight="1" x14ac:dyDescent="0.15">
      <c r="A22" s="85" t="s">
        <v>146</v>
      </c>
      <c r="B22" s="86"/>
      <c r="C22" s="87"/>
      <c r="D22" s="14"/>
      <c r="E22" s="14"/>
      <c r="F22" s="65" t="s">
        <v>147</v>
      </c>
      <c r="G22" s="65"/>
      <c r="H22" s="65"/>
      <c r="I22" s="65"/>
      <c r="J22" s="65"/>
    </row>
    <row r="23" spans="1:13" ht="21" customHeight="1" x14ac:dyDescent="0.15">
      <c r="A23" s="68" t="s">
        <v>148</v>
      </c>
      <c r="B23" s="68"/>
      <c r="C23" s="68"/>
      <c r="D23" s="68"/>
      <c r="E23" s="68"/>
      <c r="F23" s="68"/>
      <c r="G23" s="68"/>
      <c r="H23" s="68"/>
      <c r="I23" s="68"/>
      <c r="J23" s="69"/>
    </row>
    <row r="24" spans="1:13" ht="21" customHeight="1" x14ac:dyDescent="0.15">
      <c r="A24" s="68" t="s">
        <v>149</v>
      </c>
      <c r="B24" s="68"/>
      <c r="C24" s="68"/>
      <c r="D24" s="68"/>
      <c r="E24" s="68"/>
      <c r="F24" s="68"/>
      <c r="G24" s="68"/>
      <c r="H24" s="68"/>
      <c r="I24" s="68"/>
      <c r="J24" s="69"/>
    </row>
    <row r="25" spans="1:13" ht="63" customHeight="1" x14ac:dyDescent="0.15">
      <c r="A25" s="68" t="s">
        <v>150</v>
      </c>
      <c r="B25" s="83"/>
      <c r="C25" s="83"/>
      <c r="D25" s="83"/>
      <c r="E25" s="83"/>
      <c r="F25" s="83"/>
      <c r="G25" s="83"/>
      <c r="H25" s="83"/>
      <c r="I25" s="83"/>
      <c r="J25" s="84"/>
    </row>
    <row r="26" spans="1:13" ht="63" customHeight="1" x14ac:dyDescent="0.15">
      <c r="A26" s="68" t="s">
        <v>151</v>
      </c>
      <c r="B26" s="68"/>
      <c r="C26" s="68"/>
      <c r="D26" s="68"/>
      <c r="E26" s="68"/>
      <c r="F26" s="68"/>
      <c r="G26" s="68"/>
      <c r="H26" s="68"/>
      <c r="I26" s="68"/>
      <c r="J26" s="69"/>
    </row>
    <row r="27" spans="1:13" ht="21" customHeight="1" x14ac:dyDescent="0.15">
      <c r="A27" s="83" t="s">
        <v>152</v>
      </c>
      <c r="B27" s="83"/>
      <c r="C27" s="83"/>
      <c r="D27" s="83"/>
      <c r="E27" s="83"/>
      <c r="F27" s="83"/>
      <c r="G27" s="83"/>
      <c r="H27" s="83"/>
      <c r="I27" s="83"/>
      <c r="J27" s="84"/>
    </row>
    <row r="28" spans="1:13" ht="45" customHeight="1" x14ac:dyDescent="0.15">
      <c r="A28" s="18"/>
      <c r="B28" s="18"/>
      <c r="C28" s="18"/>
    </row>
    <row r="29" spans="1:13" ht="45" customHeight="1" x14ac:dyDescent="0.15">
      <c r="A29" s="19"/>
      <c r="B29" s="19"/>
      <c r="C29" s="19"/>
    </row>
    <row r="30" spans="1:13" ht="30" customHeight="1" x14ac:dyDescent="0.15">
      <c r="A30" s="18"/>
      <c r="B30" s="18"/>
      <c r="C30" s="18"/>
    </row>
    <row r="31" spans="1:13" ht="30" customHeight="1" x14ac:dyDescent="0.15">
      <c r="A31" s="20"/>
      <c r="B31" s="20"/>
      <c r="C31" s="20"/>
    </row>
  </sheetData>
  <mergeCells count="41">
    <mergeCell ref="A11:A18"/>
    <mergeCell ref="B12:B13"/>
    <mergeCell ref="B14:B16"/>
    <mergeCell ref="A9:B10"/>
    <mergeCell ref="A23:J23"/>
    <mergeCell ref="D15:E15"/>
    <mergeCell ref="D16:E16"/>
    <mergeCell ref="D17:E17"/>
    <mergeCell ref="D18:E18"/>
    <mergeCell ref="B19:J19"/>
    <mergeCell ref="I10:J10"/>
    <mergeCell ref="D11:E11"/>
    <mergeCell ref="D12:E12"/>
    <mergeCell ref="D13:E13"/>
    <mergeCell ref="D14:E14"/>
    <mergeCell ref="A24:J24"/>
    <mergeCell ref="A25:J25"/>
    <mergeCell ref="A26:J26"/>
    <mergeCell ref="A27:J27"/>
    <mergeCell ref="A20:C20"/>
    <mergeCell ref="F20:J20"/>
    <mergeCell ref="A21:C21"/>
    <mergeCell ref="F21:J21"/>
    <mergeCell ref="A22:C22"/>
    <mergeCell ref="F22:J22"/>
    <mergeCell ref="A7:B7"/>
    <mergeCell ref="C7:J7"/>
    <mergeCell ref="A8:B8"/>
    <mergeCell ref="C8:J8"/>
    <mergeCell ref="I9:J9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7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6</vt:i4>
      </vt:variant>
    </vt:vector>
  </HeadingPairs>
  <TitlesOfParts>
    <vt:vector size="13" baseType="lpstr">
      <vt:lpstr>项目资金使用汇总表</vt:lpstr>
      <vt:lpstr>1.履职工作经费</vt:lpstr>
      <vt:lpstr>2.农垦社保</vt:lpstr>
      <vt:lpstr>3.街办对二级单位的补贴</vt:lpstr>
      <vt:lpstr>4.街办失地生活费</vt:lpstr>
      <vt:lpstr>5.街办对企业的补贴</vt:lpstr>
      <vt:lpstr>6.往来资金</vt:lpstr>
      <vt:lpstr>'1.履职工作经费'!Print_Area</vt:lpstr>
      <vt:lpstr>'2.农垦社保'!Print_Area</vt:lpstr>
      <vt:lpstr>'3.街办对二级单位的补贴'!Print_Area</vt:lpstr>
      <vt:lpstr>'4.街办失地生活费'!Print_Area</vt:lpstr>
      <vt:lpstr>'5.街办对企业的补贴'!Print_Area</vt:lpstr>
      <vt:lpstr>'6.往来资金'!Print_Area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易亚丹</dc:creator>
  <cp:lastModifiedBy>admin</cp:lastModifiedBy>
  <cp:lastPrinted>2026-05-15T08:46:23Z</cp:lastPrinted>
  <dcterms:created xsi:type="dcterms:W3CDTF">2025-03-10T07:58:00Z</dcterms:created>
  <dcterms:modified xsi:type="dcterms:W3CDTF">2026-06-23T08:33:34Z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B943633527A540CF82CDBD35488F6928_13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