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270"/>
  </bookViews>
  <sheets>
    <sheet name="附件5" sheetId="1" r:id="rId1"/>
  </sheets>
  <definedNames>
    <definedName name="_xlnm.Print_Titles" localSheetId="0">附件5!$1:$4</definedName>
  </definedNames>
  <calcPr calcId="124519"/>
</workbook>
</file>

<file path=xl/calcChain.xml><?xml version="1.0" encoding="utf-8"?>
<calcChain xmlns="http://schemas.openxmlformats.org/spreadsheetml/2006/main">
  <c r="M26" i="1"/>
  <c r="G26"/>
  <c r="M25"/>
  <c r="G25"/>
  <c r="M24"/>
  <c r="G24"/>
  <c r="M23"/>
  <c r="G23"/>
  <c r="M22"/>
  <c r="G22"/>
  <c r="M21"/>
  <c r="G21"/>
  <c r="M20"/>
  <c r="G20"/>
  <c r="M19"/>
  <c r="G19"/>
  <c r="M18"/>
  <c r="G18"/>
  <c r="M17"/>
  <c r="G17"/>
  <c r="M16"/>
  <c r="G16"/>
  <c r="M15"/>
  <c r="G15"/>
  <c r="M14"/>
  <c r="G14"/>
  <c r="M13"/>
  <c r="G13"/>
  <c r="M12"/>
  <c r="G12"/>
  <c r="M11"/>
  <c r="G11"/>
  <c r="M10"/>
  <c r="G10"/>
  <c r="M9"/>
  <c r="G9"/>
  <c r="M8"/>
  <c r="G8"/>
  <c r="M7"/>
  <c r="G7"/>
  <c r="M6"/>
  <c r="G6"/>
  <c r="M5"/>
  <c r="G5"/>
</calcChain>
</file>

<file path=xl/sharedStrings.xml><?xml version="1.0" encoding="utf-8"?>
<sst xmlns="http://schemas.openxmlformats.org/spreadsheetml/2006/main" count="108" uniqueCount="59">
  <si>
    <t>单位：万元</t>
  </si>
  <si>
    <t>序号</t>
  </si>
  <si>
    <t>预算部门</t>
  </si>
  <si>
    <t>项目名称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</si>
  <si>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</si>
  <si>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</si>
  <si>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</si>
  <si>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</si>
  <si>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</si>
  <si>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</si>
  <si>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</si>
  <si>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</si>
  <si>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</si>
  <si>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产出指标
（40分）</t>
  </si>
  <si>
    <t>效益指标
（30分）</t>
  </si>
  <si>
    <t>满意度指标
（10分）</t>
  </si>
  <si>
    <t>合计</t>
  </si>
  <si>
    <t>武汉市东西湖区人民政府走马岭街道办事处</t>
  </si>
  <si>
    <t>招商引资扶持资金项目</t>
  </si>
  <si>
    <t>经济服务办公室</t>
  </si>
  <si>
    <t>1.部分指标完成不理想；2.绩效目标设置不具有挑战性；3.部分项目资金使用超范围；4.会计核算不规范。</t>
  </si>
  <si>
    <t>部门运行工作经费</t>
  </si>
  <si>
    <t>走马岭街道办事处</t>
  </si>
  <si>
    <t>1.会计核算不规范；2.部分指标完成不理想；3.部分项目资金使用超范围</t>
  </si>
  <si>
    <t>拆迁过渡费退地生活费</t>
  </si>
  <si>
    <t>搬迁退地办公室</t>
  </si>
  <si>
    <t>对基层社会保障支出</t>
  </si>
  <si>
    <t>社保所</t>
  </si>
  <si>
    <t>对社区事业补贴</t>
  </si>
  <si>
    <t>城建办</t>
  </si>
  <si>
    <t>1.会计核算不规范；2.部分项目资金使用混乱</t>
  </si>
  <si>
    <t>大农业补贴</t>
  </si>
  <si>
    <t>农业办公室</t>
  </si>
  <si>
    <t>1.部分项目资金使用超范围；2.会计核算不规范。</t>
  </si>
  <si>
    <t>政府性基金项目</t>
  </si>
  <si>
    <t>1.部分项目资金使用范围不清晰；2.会计核算不规范。</t>
  </si>
  <si>
    <t>走马岭新增建设用地土地供应费</t>
  </si>
  <si>
    <t>2018年第二批和2019年农村综合改革                       转移支付资金</t>
  </si>
  <si>
    <t>2021年度基层财政监管能力建设资金</t>
  </si>
  <si>
    <t>2021年度预算绩效管理激励性资金</t>
  </si>
  <si>
    <t>2021年度农村公益性服务“以钱养事”补助资金</t>
  </si>
  <si>
    <t>2021年度达能国家绿色工厂创建奖补资金</t>
  </si>
  <si>
    <t>会计核算不规范</t>
  </si>
  <si>
    <t>2021年度结转市财政局下达2020年社区建设相关资金</t>
  </si>
  <si>
    <t>2021年度各街道（常青花园）疫情常态化精准防控工作经费</t>
  </si>
  <si>
    <t>2021年度省级平安建设（综治工作）激励性转移支付资金</t>
  </si>
  <si>
    <t>教育经费</t>
  </si>
  <si>
    <t>文教卫办公室</t>
  </si>
  <si>
    <t>计生医疗补贴</t>
  </si>
  <si>
    <t>红色物业补贴</t>
  </si>
  <si>
    <t>走马岭红色物业管理公司</t>
  </si>
  <si>
    <t>代管福利院经费</t>
  </si>
  <si>
    <t>走马岭福利院</t>
  </si>
  <si>
    <t>退地费用</t>
  </si>
  <si>
    <t>退地搬迁办公室</t>
  </si>
  <si>
    <t>防疫专项</t>
  </si>
  <si>
    <t>填表人：魏雨辰</t>
    <phoneticPr fontId="6" type="noConversion"/>
  </si>
  <si>
    <r>
      <t>联系电话：8</t>
    </r>
    <r>
      <rPr>
        <sz val="12"/>
        <color theme="1"/>
        <rFont val="宋体"/>
        <family val="3"/>
        <charset val="134"/>
      </rPr>
      <t>3067737</t>
    </r>
    <phoneticPr fontId="6" type="noConversion"/>
  </si>
  <si>
    <t>2021年度走马岭街部门项目绩效自评情况汇总表</t>
    <phoneticPr fontId="6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</si>
</sst>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43" fontId="0" fillId="0" borderId="0" xfId="1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43" fontId="0" fillId="0" borderId="2" xfId="1" applyFont="1" applyBorder="1">
      <alignment vertical="center"/>
    </xf>
    <xf numFmtId="43" fontId="0" fillId="0" borderId="2" xfId="1" applyFont="1" applyFill="1" applyBorder="1">
      <alignment vertical="center"/>
    </xf>
    <xf numFmtId="43" fontId="1" fillId="0" borderId="0" xfId="1" applyFont="1" applyFill="1" applyAlignment="1">
      <alignment horizontal="center" vertical="center" wrapText="1"/>
    </xf>
    <xf numFmtId="43" fontId="2" fillId="0" borderId="2" xfId="1" applyFont="1" applyFill="1" applyBorder="1" applyAlignment="1">
      <alignment horizontal="center" vertical="center" wrapText="1"/>
    </xf>
    <xf numFmtId="43" fontId="0" fillId="0" borderId="2" xfId="1" applyFont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3" fontId="2" fillId="0" borderId="6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K6" sqref="K6"/>
    </sheetView>
  </sheetViews>
  <sheetFormatPr defaultColWidth="9" defaultRowHeight="14"/>
  <cols>
    <col min="1" max="1" width="3.7265625" customWidth="1"/>
    <col min="2" max="2" width="11.08984375" style="3" customWidth="1"/>
    <col min="3" max="3" width="10.26953125" style="3" customWidth="1"/>
    <col min="4" max="4" width="7.7265625" style="3" customWidth="1"/>
    <col min="5" max="5" width="11.81640625" customWidth="1"/>
    <col min="6" max="6" width="11" customWidth="1"/>
    <col min="7" max="8" width="11.81640625" customWidth="1"/>
    <col min="12" max="12" width="11.26953125" customWidth="1"/>
    <col min="13" max="13" width="9.54296875" style="4" customWidth="1"/>
    <col min="14" max="14" width="15.6328125" style="3" customWidth="1"/>
  </cols>
  <sheetData>
    <row r="1" spans="1:14" ht="27.5">
      <c r="A1" s="15" t="s">
        <v>58</v>
      </c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7"/>
      <c r="N1" s="16"/>
    </row>
    <row r="2" spans="1:14" s="1" customFormat="1" ht="15">
      <c r="A2" s="18" t="s">
        <v>56</v>
      </c>
      <c r="B2" s="19"/>
      <c r="C2" s="5"/>
      <c r="D2" s="5"/>
      <c r="E2" s="18" t="s">
        <v>57</v>
      </c>
      <c r="F2" s="19"/>
      <c r="G2" s="5"/>
      <c r="H2" s="5"/>
      <c r="I2" s="5"/>
      <c r="J2" s="5"/>
      <c r="K2" s="5"/>
      <c r="L2" s="5"/>
      <c r="M2" s="12"/>
      <c r="N2" s="5" t="s">
        <v>0</v>
      </c>
    </row>
    <row r="3" spans="1:14" s="2" customFormat="1">
      <c r="A3" s="24" t="s">
        <v>1</v>
      </c>
      <c r="B3" s="24" t="s">
        <v>2</v>
      </c>
      <c r="C3" s="24" t="s">
        <v>3</v>
      </c>
      <c r="D3" s="24" t="s">
        <v>4</v>
      </c>
      <c r="E3" s="20" t="s">
        <v>5</v>
      </c>
      <c r="F3" s="20"/>
      <c r="G3" s="20"/>
      <c r="H3" s="24" t="s">
        <v>6</v>
      </c>
      <c r="I3" s="21" t="s">
        <v>7</v>
      </c>
      <c r="J3" s="22"/>
      <c r="K3" s="22"/>
      <c r="L3" s="22"/>
      <c r="M3" s="23"/>
      <c r="N3" s="24" t="s">
        <v>8</v>
      </c>
    </row>
    <row r="4" spans="1:14" s="2" customFormat="1" ht="28">
      <c r="A4" s="25"/>
      <c r="B4" s="25"/>
      <c r="C4" s="25"/>
      <c r="D4" s="25"/>
      <c r="E4" s="7" t="s">
        <v>9</v>
      </c>
      <c r="F4" s="7" t="s">
        <v>10</v>
      </c>
      <c r="G4" s="7" t="s">
        <v>11</v>
      </c>
      <c r="H4" s="25"/>
      <c r="I4" s="6" t="s">
        <v>12</v>
      </c>
      <c r="J4" s="6" t="s">
        <v>13</v>
      </c>
      <c r="K4" s="6" t="s">
        <v>14</v>
      </c>
      <c r="L4" s="6" t="s">
        <v>15</v>
      </c>
      <c r="M4" s="13" t="s">
        <v>16</v>
      </c>
      <c r="N4" s="25"/>
    </row>
    <row r="5" spans="1:14" ht="98">
      <c r="A5" s="8">
        <v>1</v>
      </c>
      <c r="B5" s="9" t="s">
        <v>17</v>
      </c>
      <c r="C5" s="9" t="s">
        <v>18</v>
      </c>
      <c r="D5" s="9" t="s">
        <v>19</v>
      </c>
      <c r="E5" s="10">
        <v>5759</v>
      </c>
      <c r="F5" s="10">
        <v>910.61</v>
      </c>
      <c r="G5" s="10">
        <f>E5+F5</f>
        <v>6669.61</v>
      </c>
      <c r="H5" s="11">
        <v>6669.61</v>
      </c>
      <c r="I5" s="10">
        <v>20</v>
      </c>
      <c r="J5" s="10">
        <v>30.5</v>
      </c>
      <c r="K5" s="10">
        <v>30</v>
      </c>
      <c r="L5" s="10">
        <v>10</v>
      </c>
      <c r="M5" s="10">
        <f>I5+J5+K5+L5</f>
        <v>90.5</v>
      </c>
      <c r="N5" s="9" t="s">
        <v>20</v>
      </c>
    </row>
    <row r="6" spans="1:14" ht="70">
      <c r="A6" s="8">
        <v>2</v>
      </c>
      <c r="B6" s="9" t="s">
        <v>17</v>
      </c>
      <c r="C6" s="9" t="s">
        <v>21</v>
      </c>
      <c r="D6" s="9" t="s">
        <v>22</v>
      </c>
      <c r="E6" s="10">
        <v>5117</v>
      </c>
      <c r="F6" s="10">
        <v>0</v>
      </c>
      <c r="G6" s="10">
        <f t="shared" ref="G6:G16" si="0">E6+F6</f>
        <v>5117</v>
      </c>
      <c r="H6" s="11">
        <v>5117</v>
      </c>
      <c r="I6" s="10">
        <v>20</v>
      </c>
      <c r="J6" s="10">
        <v>32.4</v>
      </c>
      <c r="K6" s="10">
        <v>30</v>
      </c>
      <c r="L6" s="10">
        <v>10</v>
      </c>
      <c r="M6" s="10">
        <f t="shared" ref="M6:M26" si="1">I6+J6+K6+L6</f>
        <v>92.4</v>
      </c>
      <c r="N6" s="9" t="s">
        <v>23</v>
      </c>
    </row>
    <row r="7" spans="1:14" ht="70">
      <c r="A7" s="8">
        <v>3</v>
      </c>
      <c r="B7" s="9" t="s">
        <v>17</v>
      </c>
      <c r="C7" s="9" t="s">
        <v>24</v>
      </c>
      <c r="D7" s="9" t="s">
        <v>25</v>
      </c>
      <c r="E7" s="10">
        <v>5000</v>
      </c>
      <c r="F7" s="10">
        <v>0</v>
      </c>
      <c r="G7" s="10">
        <f t="shared" si="0"/>
        <v>5000</v>
      </c>
      <c r="H7" s="11">
        <v>4996.4226470000003</v>
      </c>
      <c r="I7" s="10">
        <v>19.985690588000001</v>
      </c>
      <c r="J7" s="10">
        <v>33</v>
      </c>
      <c r="K7" s="10">
        <v>30</v>
      </c>
      <c r="L7" s="10">
        <v>8</v>
      </c>
      <c r="M7" s="10">
        <f t="shared" si="1"/>
        <v>90.985690587999997</v>
      </c>
      <c r="N7" s="9" t="s">
        <v>23</v>
      </c>
    </row>
    <row r="8" spans="1:14" ht="70">
      <c r="A8" s="8">
        <v>4</v>
      </c>
      <c r="B8" s="9" t="s">
        <v>17</v>
      </c>
      <c r="C8" s="9" t="s">
        <v>26</v>
      </c>
      <c r="D8" s="9" t="s">
        <v>27</v>
      </c>
      <c r="E8" s="10">
        <v>5100</v>
      </c>
      <c r="F8" s="10"/>
      <c r="G8" s="10">
        <f t="shared" si="0"/>
        <v>5100</v>
      </c>
      <c r="H8" s="11">
        <v>5100</v>
      </c>
      <c r="I8" s="10">
        <v>20</v>
      </c>
      <c r="J8" s="10">
        <v>30.55</v>
      </c>
      <c r="K8" s="10">
        <v>30</v>
      </c>
      <c r="L8" s="10">
        <v>10</v>
      </c>
      <c r="M8" s="10">
        <f t="shared" si="1"/>
        <v>90.55</v>
      </c>
      <c r="N8" s="9" t="s">
        <v>23</v>
      </c>
    </row>
    <row r="9" spans="1:14" ht="56">
      <c r="A9" s="8">
        <v>5</v>
      </c>
      <c r="B9" s="9" t="s">
        <v>17</v>
      </c>
      <c r="C9" s="9" t="s">
        <v>28</v>
      </c>
      <c r="D9" s="9" t="s">
        <v>29</v>
      </c>
      <c r="E9" s="10">
        <v>1910</v>
      </c>
      <c r="F9" s="10">
        <v>0</v>
      </c>
      <c r="G9" s="10">
        <f t="shared" si="0"/>
        <v>1910</v>
      </c>
      <c r="H9" s="11">
        <v>1909.86</v>
      </c>
      <c r="I9" s="10">
        <v>19.989999999999998</v>
      </c>
      <c r="J9" s="10">
        <v>33</v>
      </c>
      <c r="K9" s="10">
        <v>30</v>
      </c>
      <c r="L9" s="10">
        <v>10</v>
      </c>
      <c r="M9" s="10">
        <f t="shared" si="1"/>
        <v>92.99</v>
      </c>
      <c r="N9" s="9" t="s">
        <v>30</v>
      </c>
    </row>
    <row r="10" spans="1:14" ht="56">
      <c r="A10" s="8">
        <v>6</v>
      </c>
      <c r="B10" s="9" t="s">
        <v>17</v>
      </c>
      <c r="C10" s="9" t="s">
        <v>31</v>
      </c>
      <c r="D10" s="9" t="s">
        <v>32</v>
      </c>
      <c r="E10" s="10">
        <v>4634</v>
      </c>
      <c r="F10" s="10">
        <v>0</v>
      </c>
      <c r="G10" s="10">
        <f t="shared" si="0"/>
        <v>4634</v>
      </c>
      <c r="H10" s="11">
        <v>4544.05</v>
      </c>
      <c r="I10" s="10">
        <v>19.611776210617201</v>
      </c>
      <c r="J10" s="10">
        <v>34</v>
      </c>
      <c r="K10" s="10">
        <v>30</v>
      </c>
      <c r="L10" s="10">
        <v>10</v>
      </c>
      <c r="M10" s="10">
        <f t="shared" si="1"/>
        <v>93.611776210617194</v>
      </c>
      <c r="N10" s="9" t="s">
        <v>33</v>
      </c>
    </row>
    <row r="11" spans="1:14" ht="56">
      <c r="A11" s="8">
        <v>7</v>
      </c>
      <c r="B11" s="9" t="s">
        <v>17</v>
      </c>
      <c r="C11" s="9" t="s">
        <v>34</v>
      </c>
      <c r="D11" s="9" t="s">
        <v>22</v>
      </c>
      <c r="E11" s="10">
        <v>43501.31</v>
      </c>
      <c r="F11" s="10">
        <v>0</v>
      </c>
      <c r="G11" s="10">
        <f t="shared" si="0"/>
        <v>43501.31</v>
      </c>
      <c r="H11" s="11">
        <v>43501.31</v>
      </c>
      <c r="I11" s="10">
        <v>20</v>
      </c>
      <c r="J11" s="10">
        <v>39.93</v>
      </c>
      <c r="K11" s="10">
        <v>30</v>
      </c>
      <c r="L11" s="10">
        <v>5</v>
      </c>
      <c r="M11" s="10">
        <f t="shared" si="1"/>
        <v>94.93</v>
      </c>
      <c r="N11" s="9" t="s">
        <v>35</v>
      </c>
    </row>
    <row r="12" spans="1:14" ht="56">
      <c r="A12" s="8">
        <v>8</v>
      </c>
      <c r="B12" s="9" t="s">
        <v>17</v>
      </c>
      <c r="C12" s="9" t="s">
        <v>36</v>
      </c>
      <c r="D12" s="9" t="s">
        <v>22</v>
      </c>
      <c r="E12" s="10">
        <v>1173.1199999999999</v>
      </c>
      <c r="F12" s="10">
        <v>0</v>
      </c>
      <c r="G12" s="10">
        <f t="shared" si="0"/>
        <v>1173.1199999999999</v>
      </c>
      <c r="H12" s="11">
        <v>1173.1199999999999</v>
      </c>
      <c r="I12" s="10">
        <v>20</v>
      </c>
      <c r="J12" s="10">
        <v>35</v>
      </c>
      <c r="K12" s="10">
        <v>30</v>
      </c>
      <c r="L12" s="10">
        <v>10</v>
      </c>
      <c r="M12" s="10">
        <f t="shared" si="1"/>
        <v>95</v>
      </c>
      <c r="N12" s="9" t="s">
        <v>33</v>
      </c>
    </row>
    <row r="13" spans="1:14" ht="98">
      <c r="A13" s="8">
        <v>9</v>
      </c>
      <c r="B13" s="9" t="s">
        <v>17</v>
      </c>
      <c r="C13" s="9" t="s">
        <v>37</v>
      </c>
      <c r="D13" s="9" t="s">
        <v>22</v>
      </c>
      <c r="E13" s="10">
        <v>0</v>
      </c>
      <c r="F13" s="10">
        <v>178.18</v>
      </c>
      <c r="G13" s="10">
        <f t="shared" si="0"/>
        <v>178.18</v>
      </c>
      <c r="H13" s="11">
        <v>168.07</v>
      </c>
      <c r="I13" s="10">
        <v>18.865192501964302</v>
      </c>
      <c r="J13" s="10">
        <v>37</v>
      </c>
      <c r="K13" s="10">
        <v>30</v>
      </c>
      <c r="L13" s="10">
        <v>10</v>
      </c>
      <c r="M13" s="10">
        <f t="shared" si="1"/>
        <v>95.865192501964302</v>
      </c>
      <c r="N13" s="9" t="s">
        <v>33</v>
      </c>
    </row>
    <row r="14" spans="1:14" ht="56">
      <c r="A14" s="8">
        <v>10</v>
      </c>
      <c r="B14" s="9" t="s">
        <v>17</v>
      </c>
      <c r="C14" s="9" t="s">
        <v>38</v>
      </c>
      <c r="D14" s="9" t="s">
        <v>22</v>
      </c>
      <c r="E14" s="4">
        <v>0</v>
      </c>
      <c r="F14" s="10">
        <v>10</v>
      </c>
      <c r="G14" s="10">
        <f t="shared" si="0"/>
        <v>10</v>
      </c>
      <c r="H14" s="11">
        <v>9.9499999999999993</v>
      </c>
      <c r="I14" s="10">
        <v>19.899999999999999</v>
      </c>
      <c r="J14" s="10">
        <v>35</v>
      </c>
      <c r="K14" s="10">
        <v>30</v>
      </c>
      <c r="L14" s="10">
        <v>10</v>
      </c>
      <c r="M14" s="10">
        <f t="shared" si="1"/>
        <v>94.9</v>
      </c>
      <c r="N14" s="9" t="s">
        <v>33</v>
      </c>
    </row>
    <row r="15" spans="1:14" ht="56">
      <c r="A15" s="8">
        <v>11</v>
      </c>
      <c r="B15" s="9" t="s">
        <v>17</v>
      </c>
      <c r="C15" s="9" t="s">
        <v>39</v>
      </c>
      <c r="D15" s="9" t="s">
        <v>22</v>
      </c>
      <c r="E15" s="10">
        <v>0</v>
      </c>
      <c r="F15" s="10">
        <v>5</v>
      </c>
      <c r="G15" s="10">
        <f t="shared" si="0"/>
        <v>5</v>
      </c>
      <c r="H15" s="11">
        <v>4.83</v>
      </c>
      <c r="I15" s="10">
        <v>19.32</v>
      </c>
      <c r="J15" s="10">
        <v>30</v>
      </c>
      <c r="K15" s="10">
        <v>30</v>
      </c>
      <c r="L15" s="10">
        <v>10</v>
      </c>
      <c r="M15" s="10">
        <f t="shared" si="1"/>
        <v>89.32</v>
      </c>
      <c r="N15" s="9" t="s">
        <v>33</v>
      </c>
    </row>
    <row r="16" spans="1:14" ht="84">
      <c r="A16" s="8">
        <v>12</v>
      </c>
      <c r="B16" s="9" t="s">
        <v>17</v>
      </c>
      <c r="C16" s="9" t="s">
        <v>40</v>
      </c>
      <c r="D16" s="9" t="s">
        <v>22</v>
      </c>
      <c r="E16" s="10">
        <v>0</v>
      </c>
      <c r="F16" s="10">
        <v>43.87</v>
      </c>
      <c r="G16" s="10">
        <f t="shared" si="0"/>
        <v>43.87</v>
      </c>
      <c r="H16" s="11">
        <v>43.87</v>
      </c>
      <c r="I16" s="10">
        <v>20</v>
      </c>
      <c r="J16" s="10">
        <v>35</v>
      </c>
      <c r="K16" s="10">
        <v>30</v>
      </c>
      <c r="L16" s="10">
        <v>10</v>
      </c>
      <c r="M16" s="10">
        <f t="shared" si="1"/>
        <v>95</v>
      </c>
      <c r="N16" s="9" t="s">
        <v>33</v>
      </c>
    </row>
    <row r="17" spans="1:14" ht="70">
      <c r="A17" s="8">
        <v>13</v>
      </c>
      <c r="B17" s="9" t="s">
        <v>17</v>
      </c>
      <c r="C17" s="9" t="s">
        <v>41</v>
      </c>
      <c r="D17" s="9" t="s">
        <v>22</v>
      </c>
      <c r="E17" s="10">
        <v>0</v>
      </c>
      <c r="F17" s="10">
        <v>100</v>
      </c>
      <c r="G17" s="10">
        <f t="shared" ref="G17:G22" si="2">E17+F17</f>
        <v>100</v>
      </c>
      <c r="H17" s="11">
        <v>100</v>
      </c>
      <c r="I17" s="10">
        <v>20</v>
      </c>
      <c r="J17" s="10">
        <v>40</v>
      </c>
      <c r="K17" s="10">
        <v>30</v>
      </c>
      <c r="L17" s="10">
        <v>10</v>
      </c>
      <c r="M17" s="10">
        <f t="shared" si="1"/>
        <v>100</v>
      </c>
      <c r="N17" s="9" t="s">
        <v>42</v>
      </c>
    </row>
    <row r="18" spans="1:14" ht="84">
      <c r="A18" s="8">
        <v>14</v>
      </c>
      <c r="B18" s="9" t="s">
        <v>17</v>
      </c>
      <c r="C18" s="9" t="s">
        <v>43</v>
      </c>
      <c r="D18" s="9" t="s">
        <v>22</v>
      </c>
      <c r="E18" s="10">
        <v>0</v>
      </c>
      <c r="F18" s="10">
        <v>27.25</v>
      </c>
      <c r="G18" s="10">
        <f t="shared" si="2"/>
        <v>27.25</v>
      </c>
      <c r="H18" s="11">
        <v>27.25</v>
      </c>
      <c r="I18" s="10">
        <v>20</v>
      </c>
      <c r="J18" s="10">
        <v>35</v>
      </c>
      <c r="K18" s="10">
        <v>30</v>
      </c>
      <c r="L18" s="10">
        <v>10</v>
      </c>
      <c r="M18" s="10">
        <f t="shared" si="1"/>
        <v>95</v>
      </c>
      <c r="N18" s="9" t="s">
        <v>42</v>
      </c>
    </row>
    <row r="19" spans="1:14" ht="98">
      <c r="A19" s="8">
        <v>15</v>
      </c>
      <c r="B19" s="9" t="s">
        <v>17</v>
      </c>
      <c r="C19" s="9" t="s">
        <v>44</v>
      </c>
      <c r="D19" s="9" t="s">
        <v>22</v>
      </c>
      <c r="E19" s="10">
        <v>0</v>
      </c>
      <c r="F19" s="10">
        <v>100</v>
      </c>
      <c r="G19" s="10">
        <f t="shared" si="2"/>
        <v>100</v>
      </c>
      <c r="H19" s="11">
        <v>99.66</v>
      </c>
      <c r="I19" s="10">
        <v>19.931999999999999</v>
      </c>
      <c r="J19" s="10">
        <v>30</v>
      </c>
      <c r="K19" s="10">
        <v>30</v>
      </c>
      <c r="L19" s="10">
        <v>10</v>
      </c>
      <c r="M19" s="10">
        <f t="shared" si="1"/>
        <v>89.932000000000002</v>
      </c>
      <c r="N19" s="9" t="s">
        <v>42</v>
      </c>
    </row>
    <row r="20" spans="1:14" ht="98">
      <c r="A20" s="8">
        <v>16</v>
      </c>
      <c r="B20" s="9" t="s">
        <v>17</v>
      </c>
      <c r="C20" s="9" t="s">
        <v>45</v>
      </c>
      <c r="D20" s="9" t="s">
        <v>22</v>
      </c>
      <c r="E20" s="10">
        <v>0</v>
      </c>
      <c r="F20" s="10">
        <v>2</v>
      </c>
      <c r="G20" s="10">
        <f t="shared" si="2"/>
        <v>2</v>
      </c>
      <c r="H20" s="11">
        <v>1.96</v>
      </c>
      <c r="I20" s="10">
        <v>19.600000000000001</v>
      </c>
      <c r="J20" s="10">
        <v>30</v>
      </c>
      <c r="K20" s="10">
        <v>30</v>
      </c>
      <c r="L20" s="10">
        <v>10</v>
      </c>
      <c r="M20" s="10">
        <f t="shared" si="1"/>
        <v>89.6</v>
      </c>
      <c r="N20" s="9" t="s">
        <v>42</v>
      </c>
    </row>
    <row r="21" spans="1:14" ht="56">
      <c r="A21" s="8">
        <v>17</v>
      </c>
      <c r="B21" s="9" t="s">
        <v>17</v>
      </c>
      <c r="C21" s="9" t="s">
        <v>46</v>
      </c>
      <c r="D21" s="9" t="s">
        <v>47</v>
      </c>
      <c r="E21" s="10">
        <v>89</v>
      </c>
      <c r="F21" s="10">
        <v>0</v>
      </c>
      <c r="G21" s="10">
        <f t="shared" si="2"/>
        <v>89</v>
      </c>
      <c r="H21" s="11">
        <v>89</v>
      </c>
      <c r="I21" s="10">
        <v>20</v>
      </c>
      <c r="J21" s="10">
        <v>40</v>
      </c>
      <c r="K21" s="10">
        <v>28</v>
      </c>
      <c r="L21" s="10">
        <v>10</v>
      </c>
      <c r="M21" s="10">
        <f t="shared" si="1"/>
        <v>98</v>
      </c>
      <c r="N21" s="9" t="s">
        <v>42</v>
      </c>
    </row>
    <row r="22" spans="1:14" ht="56">
      <c r="A22" s="8">
        <v>18</v>
      </c>
      <c r="B22" s="9" t="s">
        <v>17</v>
      </c>
      <c r="C22" s="9" t="s">
        <v>48</v>
      </c>
      <c r="D22" s="9" t="s">
        <v>47</v>
      </c>
      <c r="E22" s="10">
        <v>409</v>
      </c>
      <c r="F22" s="10">
        <v>0</v>
      </c>
      <c r="G22" s="10">
        <f t="shared" si="2"/>
        <v>409</v>
      </c>
      <c r="H22" s="11">
        <v>409</v>
      </c>
      <c r="I22" s="10">
        <v>20</v>
      </c>
      <c r="J22" s="10">
        <v>40</v>
      </c>
      <c r="K22" s="10">
        <v>30</v>
      </c>
      <c r="L22" s="10">
        <v>10</v>
      </c>
      <c r="M22" s="10">
        <f t="shared" si="1"/>
        <v>100</v>
      </c>
      <c r="N22" s="9" t="s">
        <v>42</v>
      </c>
    </row>
    <row r="23" spans="1:14" ht="56">
      <c r="A23" s="8">
        <v>19</v>
      </c>
      <c r="B23" s="9" t="s">
        <v>17</v>
      </c>
      <c r="C23" s="9" t="s">
        <v>49</v>
      </c>
      <c r="D23" s="9" t="s">
        <v>50</v>
      </c>
      <c r="E23" s="10">
        <v>994.33</v>
      </c>
      <c r="F23" s="10">
        <v>0</v>
      </c>
      <c r="G23" s="10">
        <f t="shared" ref="G23:G26" si="3">E23+F23</f>
        <v>994.33</v>
      </c>
      <c r="H23" s="11">
        <v>994.33</v>
      </c>
      <c r="I23" s="10">
        <v>20</v>
      </c>
      <c r="J23" s="10">
        <v>36.148148148148103</v>
      </c>
      <c r="K23" s="10">
        <v>30</v>
      </c>
      <c r="L23" s="10">
        <v>10</v>
      </c>
      <c r="M23" s="10">
        <f t="shared" si="1"/>
        <v>96.148148148148096</v>
      </c>
      <c r="N23" s="9" t="s">
        <v>42</v>
      </c>
    </row>
    <row r="24" spans="1:14" ht="56">
      <c r="A24" s="8">
        <v>20</v>
      </c>
      <c r="B24" s="9" t="s">
        <v>17</v>
      </c>
      <c r="C24" s="9" t="s">
        <v>51</v>
      </c>
      <c r="D24" s="9" t="s">
        <v>52</v>
      </c>
      <c r="E24" s="10">
        <v>200</v>
      </c>
      <c r="F24" s="10">
        <v>0</v>
      </c>
      <c r="G24" s="10">
        <f t="shared" si="3"/>
        <v>200</v>
      </c>
      <c r="H24" s="11">
        <v>200</v>
      </c>
      <c r="I24" s="10">
        <v>20</v>
      </c>
      <c r="J24" s="10">
        <v>40</v>
      </c>
      <c r="K24" s="10">
        <v>30</v>
      </c>
      <c r="L24" s="10">
        <v>10</v>
      </c>
      <c r="M24" s="10">
        <f t="shared" si="1"/>
        <v>100</v>
      </c>
      <c r="N24" s="9" t="s">
        <v>42</v>
      </c>
    </row>
    <row r="25" spans="1:14" ht="56">
      <c r="A25" s="8">
        <v>21</v>
      </c>
      <c r="B25" s="9" t="s">
        <v>17</v>
      </c>
      <c r="C25" s="9" t="s">
        <v>53</v>
      </c>
      <c r="D25" s="9" t="s">
        <v>54</v>
      </c>
      <c r="E25" s="10">
        <v>585</v>
      </c>
      <c r="F25" s="10">
        <v>0</v>
      </c>
      <c r="G25" s="10">
        <f t="shared" si="3"/>
        <v>585</v>
      </c>
      <c r="H25" s="11">
        <v>585</v>
      </c>
      <c r="I25" s="10">
        <v>20</v>
      </c>
      <c r="J25" s="10">
        <v>40</v>
      </c>
      <c r="K25" s="10">
        <v>29.8379066478076</v>
      </c>
      <c r="L25" s="14">
        <v>0</v>
      </c>
      <c r="M25" s="10">
        <f t="shared" si="1"/>
        <v>89.8379066478076</v>
      </c>
      <c r="N25" s="9" t="s">
        <v>42</v>
      </c>
    </row>
    <row r="26" spans="1:14" ht="56">
      <c r="A26" s="8">
        <v>22</v>
      </c>
      <c r="B26" s="9" t="s">
        <v>17</v>
      </c>
      <c r="C26" s="9" t="s">
        <v>55</v>
      </c>
      <c r="D26" s="9" t="s">
        <v>47</v>
      </c>
      <c r="E26" s="10">
        <v>500</v>
      </c>
      <c r="F26" s="10">
        <v>0</v>
      </c>
      <c r="G26" s="10">
        <f t="shared" si="3"/>
        <v>500</v>
      </c>
      <c r="H26" s="11">
        <v>499.97</v>
      </c>
      <c r="I26" s="10">
        <v>20</v>
      </c>
      <c r="J26" s="10">
        <v>29.030396920000001</v>
      </c>
      <c r="K26" s="10">
        <v>30</v>
      </c>
      <c r="L26" s="10">
        <v>10</v>
      </c>
      <c r="M26" s="10">
        <f t="shared" si="1"/>
        <v>89.030396920000001</v>
      </c>
      <c r="N26" s="9" t="s">
        <v>42</v>
      </c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honeticPr fontId="6" type="noConversion"/>
  <pageMargins left="0.55000000000000004" right="0.11805555555555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附件5</vt:lpstr>
      <vt:lpstr>附件5!Print_Titles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2022-05-10T07:10:58Z</cp:lastPrinted>
  <dcterms:created xsi:type="dcterms:W3CDTF">2022-01-13T09:26:00Z</dcterms:created>
  <dcterms:modified xsi:type="dcterms:W3CDTF">2022-05-10T07:11:56Z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2052-11.1.0.11691</vt:lpwstr>
  </property>
</Properties>
</file>