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75" tabRatio="935" firstSheet="2" activeTab="1"/>
  </bookViews>
  <sheets>
    <sheet name="9" sheetId="1" r:id="rId1"/>
    <sheet name="9-明细" sheetId="2" r:id="rId2"/>
    <sheet name="10" sheetId="3" r:id="rId3"/>
    <sheet name="10-明细" sheetId="4" r:id="rId4"/>
    <sheet name="11" sheetId="5" r:id="rId5"/>
    <sheet name="11-明细" sheetId="6" r:id="rId6"/>
    <sheet name="12" sheetId="7" r:id="rId7"/>
    <sheet name="12-明细" sheetId="8" r:id="rId8"/>
    <sheet name="13" sheetId="11" r:id="rId9"/>
    <sheet name="13-明细" sheetId="12" r:id="rId10"/>
    <sheet name="14" sheetId="13" r:id="rId11"/>
    <sheet name="14-明细" sheetId="14" r:id="rId12"/>
    <sheet name="15" sheetId="17" r:id="rId13"/>
    <sheet name="15-明细" sheetId="18" r:id="rId14"/>
    <sheet name="16" sheetId="19" r:id="rId15"/>
    <sheet name="16-明细" sheetId="20" r:id="rId16"/>
    <sheet name="17" sheetId="21" r:id="rId17"/>
    <sheet name="18" sheetId="22" r:id="rId18"/>
    <sheet name="19" sheetId="23" r:id="rId19"/>
    <sheet name="20" sheetId="24" r:id="rId20"/>
    <sheet name="21" sheetId="25" r:id="rId21"/>
    <sheet name="22" sheetId="26" r:id="rId22"/>
  </sheets>
  <definedNames>
    <definedName name="_xlnm._FilterDatabase" localSheetId="3" hidden="1">'10-明细'!$1:$25</definedName>
    <definedName name="_xlnm._FilterDatabase" localSheetId="5" hidden="1">'11-明细'!$1:$9</definedName>
    <definedName name="_xlnm._FilterDatabase" localSheetId="7" hidden="1">'12-明细'!$1:$9</definedName>
    <definedName name="_xlnm._FilterDatabase" localSheetId="13" hidden="1">'15-明细'!$1:$75</definedName>
    <definedName name="_xlnm._FilterDatabase" localSheetId="1" hidden="1">'9-明细'!$1:$23</definedName>
    <definedName name="_xlnm.Print_Area" localSheetId="2">'10'!$A$1:$H$20</definedName>
    <definedName name="_xlnm.Print_Area" localSheetId="12">'15'!$A$1:$H$21</definedName>
    <definedName name="_xlnm.Print_Area" localSheetId="0">'9'!$A$1:$H$24</definedName>
    <definedName name="_xlnm.Print_Area">'9'!$A$1:$H$24</definedName>
  </definedNames>
  <calcPr calcId="145621"/>
</workbook>
</file>

<file path=xl/calcChain.xml><?xml version="1.0" encoding="utf-8"?>
<calcChain xmlns="http://schemas.openxmlformats.org/spreadsheetml/2006/main">
  <c r="H11" i="26" l="1"/>
  <c r="F9" i="26"/>
  <c r="G9" i="26" s="1"/>
  <c r="B22" i="26" s="1"/>
  <c r="H14" i="25"/>
  <c r="F9" i="25"/>
  <c r="G9" i="25" s="1"/>
  <c r="F9" i="24"/>
  <c r="G9" i="24" s="1"/>
  <c r="B22" i="24" s="1"/>
  <c r="H11" i="23"/>
  <c r="F9" i="23"/>
  <c r="G9" i="23" s="1"/>
  <c r="B21" i="23" s="1"/>
  <c r="F9" i="22"/>
  <c r="G9" i="22" s="1"/>
  <c r="B22" i="22" s="1"/>
  <c r="G9" i="21"/>
  <c r="B26" i="21" s="1"/>
  <c r="F9" i="21"/>
  <c r="Q9" i="20"/>
  <c r="G9" i="19"/>
  <c r="B16" i="19" s="1"/>
  <c r="F9" i="19"/>
  <c r="F9" i="17"/>
  <c r="G9" i="17" s="1"/>
  <c r="B17" i="17" s="1"/>
  <c r="F9" i="13"/>
  <c r="G9" i="13" s="1"/>
  <c r="B16" i="13" s="1"/>
  <c r="F9" i="11"/>
  <c r="G9" i="11" s="1"/>
  <c r="B16" i="11" s="1"/>
  <c r="Q9" i="8"/>
  <c r="F9" i="7"/>
  <c r="G9" i="7" s="1"/>
  <c r="B18" i="7" s="1"/>
  <c r="G9" i="5"/>
  <c r="B16" i="5" s="1"/>
  <c r="F9" i="5"/>
  <c r="F9" i="3"/>
  <c r="G9" i="3" s="1"/>
  <c r="B16" i="3" s="1"/>
  <c r="Q23" i="2"/>
  <c r="F9" i="1"/>
  <c r="G9" i="1" s="1"/>
  <c r="B20" i="1" s="1"/>
  <c r="K8" i="1"/>
  <c r="K6" i="1"/>
  <c r="B22" i="25" l="1"/>
</calcChain>
</file>

<file path=xl/sharedStrings.xml><?xml version="1.0" encoding="utf-8"?>
<sst xmlns="http://schemas.openxmlformats.org/spreadsheetml/2006/main" count="3150" uniqueCount="584">
  <si>
    <t>2018年第二批和2019年农村综合改革                       转移支付资金项目自评表</t>
  </si>
  <si>
    <t>单位名称：武汉市东西湖区人民政府走马岭街道办事处        填报日期：2022.4.30</t>
  </si>
  <si>
    <t>项目名称</t>
  </si>
  <si>
    <t>2018年第二批和2019年农村综合改革转移支付资金</t>
  </si>
  <si>
    <t>主管部门</t>
  </si>
  <si>
    <t>走马岭街道办事处</t>
  </si>
  <si>
    <t>项目实施单位</t>
  </si>
  <si>
    <t>预算追加金额</t>
  </si>
  <si>
    <t>项目类别</t>
  </si>
  <si>
    <r>
      <rPr>
        <sz val="10.5"/>
        <color theme="1"/>
        <rFont val="宋体"/>
        <family val="3"/>
        <charset val="134"/>
      </rPr>
      <t xml:space="preserve">1、部门预算项目   </t>
    </r>
    <r>
      <rPr>
        <sz val="10.5"/>
        <color theme="1"/>
        <rFont val="Wingdings 2"/>
        <family val="1"/>
        <charset val="2"/>
      </rPr>
      <t xml:space="preserve"> R</t>
    </r>
    <r>
      <rPr>
        <sz val="10.5"/>
        <color theme="1"/>
        <rFont val="宋体"/>
        <family val="3"/>
        <charset val="134"/>
      </rPr>
      <t xml:space="preserve">  2、区直专项   □</t>
    </r>
  </si>
  <si>
    <t>项目属性</t>
  </si>
  <si>
    <r>
      <rPr>
        <sz val="10.5"/>
        <color theme="1"/>
        <rFont val="宋体"/>
        <family val="3"/>
        <charset val="134"/>
      </rPr>
      <t xml:space="preserve">1、持续性项目     □   2、新增性项目 </t>
    </r>
    <r>
      <rPr>
        <sz val="10.5"/>
        <color theme="1"/>
        <rFont val="Wingdings 2"/>
        <family val="1"/>
        <charset val="2"/>
      </rPr>
      <t>R</t>
    </r>
  </si>
  <si>
    <t>合计</t>
  </si>
  <si>
    <t>项目类型</t>
  </si>
  <si>
    <r>
      <rPr>
        <sz val="10.5"/>
        <color theme="1"/>
        <rFont val="宋体"/>
        <family val="3"/>
        <charset val="134"/>
      </rPr>
      <t xml:space="preserve">1、常年性项目     </t>
    </r>
    <r>
      <rPr>
        <sz val="10.5"/>
        <color theme="1"/>
        <rFont val="Wingdings 2"/>
        <family val="1"/>
        <charset val="2"/>
      </rPr>
      <t xml:space="preserve"> </t>
    </r>
    <r>
      <rPr>
        <sz val="10.5"/>
        <color theme="1"/>
        <rFont val="宋体"/>
        <family val="3"/>
        <charset val="134"/>
      </rPr>
      <t xml:space="preserve">□   2、延续性项目 □      3、一次性项目 </t>
    </r>
    <r>
      <rPr>
        <sz val="10.5"/>
        <color theme="1"/>
        <rFont val="Wingdings 2"/>
        <family val="1"/>
        <charset val="2"/>
      </rPr>
      <t>R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</si>
  <si>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</si>
  <si>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</si>
  <si>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</si>
  <si>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</si>
  <si>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</si>
  <si>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执行数</t>
  </si>
  <si>
    <t>年度财政资金总额</t>
  </si>
  <si>
    <t>年度
绩效
目标
（80分）</t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</si>
  <si>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</si>
  <si>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</si>
  <si>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</si>
  <si>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</si>
  <si>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</si>
  <si>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</si>
  <si>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</si>
  <si>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数量指标（20分）</t>
  </si>
  <si>
    <t>一事一议完成进度  （20分）</t>
  </si>
  <si>
    <t>质量指标（10分）</t>
  </si>
  <si>
    <t>资金使用合规性   （10分）</t>
  </si>
  <si>
    <t>合规</t>
  </si>
  <si>
    <t>部分合规</t>
  </si>
  <si>
    <t>时效指标（10分）</t>
  </si>
  <si>
    <t>项目完工及时性  （10分）</t>
  </si>
  <si>
    <t>及时</t>
  </si>
  <si>
    <t>效益指标
（30分）</t>
  </si>
  <si>
    <t>社会效益指标   （30分）</t>
  </si>
  <si>
    <t>完善辖区道路建设（30分）</t>
  </si>
  <si>
    <t>完善</t>
  </si>
  <si>
    <t>满意度
指标
（10分）</t>
  </si>
  <si>
    <t>满意度指标（10分）</t>
  </si>
  <si>
    <t>满意度（10分）</t>
  </si>
  <si>
    <t>≧95%</t>
  </si>
  <si>
    <t>用农办双评议满意度</t>
  </si>
  <si>
    <t>……</t>
  </si>
  <si>
    <t>总分</t>
  </si>
  <si>
    <t>偏差大或
目标未完成
原因分析</t>
  </si>
  <si>
    <t>1.部分项目资金使用超范围
部分2018年第二批和2019年农村综合改革转移支付资金存在超范围使用的情况，如用于支付大队购空调费用、城管宣传开支等，与项目计划支出内容不一致。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</si>
  <si>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改进措施及
结果应用方案</t>
  </si>
  <si>
    <t>1.提高项目资金的管理。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                                                     2.进一步优化和改善记账方式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</si>
  <si>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</si>
  <si>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</si>
  <si>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</si>
  <si>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支付凭证号</t>
  </si>
  <si>
    <t>支付方式</t>
  </si>
  <si>
    <t>单位编码</t>
  </si>
  <si>
    <t>预算单位名称</t>
  </si>
  <si>
    <t>类款项</t>
  </si>
  <si>
    <t>支付摘要</t>
  </si>
  <si>
    <t>功能分类</t>
  </si>
  <si>
    <t>指标文号</t>
  </si>
  <si>
    <t>指标来源</t>
  </si>
  <si>
    <t>指标用途</t>
  </si>
  <si>
    <t>项目分类</t>
  </si>
  <si>
    <t>预算项目</t>
  </si>
  <si>
    <t>经济分类编码</t>
  </si>
  <si>
    <t>资金性质</t>
  </si>
  <si>
    <t>结算类型</t>
  </si>
  <si>
    <t>支付日期</t>
  </si>
  <si>
    <t>支付金额</t>
  </si>
  <si>
    <t>00081141</t>
  </si>
  <si>
    <t>授权支付</t>
  </si>
  <si>
    <t>000012</t>
  </si>
  <si>
    <t>武汉市东西湖区人民政府走马岭街道办事处</t>
  </si>
  <si>
    <t>农办2019一事一议奖补项目进度款</t>
  </si>
  <si>
    <t>对村级公益事业建设的补助</t>
  </si>
  <si>
    <t>武财基层［2018］958号</t>
  </si>
  <si>
    <t>本级结转</t>
  </si>
  <si>
    <t>2018年第二批农村综合改革转移支付资金</t>
  </si>
  <si>
    <t>专项支出项目</t>
  </si>
  <si>
    <t>专项支出</t>
  </si>
  <si>
    <t>31099</t>
  </si>
  <si>
    <t>公共预算</t>
  </si>
  <si>
    <t>自助柜面</t>
  </si>
  <si>
    <t>2021-07-15 12:09:17</t>
  </si>
  <si>
    <t>财记 - 134</t>
  </si>
  <si>
    <t>00081140</t>
  </si>
  <si>
    <t>对村集体经济组织的补助</t>
  </si>
  <si>
    <t>武财基层［2019］556号</t>
  </si>
  <si>
    <t>2019年农村综合改革转移支付资金</t>
  </si>
  <si>
    <t>A122110055915</t>
  </si>
  <si>
    <t>国库集中支付</t>
  </si>
  <si>
    <t>071001</t>
  </si>
  <si>
    <t>武汉市东西湖区人民政府走马岭街道办事处本级</t>
  </si>
  <si>
    <t>城建办红羽村沟渠改造编制费</t>
  </si>
  <si>
    <t>武财基层〔2018〕958号</t>
  </si>
  <si>
    <t>上年结转</t>
  </si>
  <si>
    <t>11111-经费拨款补助</t>
  </si>
  <si>
    <t>2021-12-16</t>
  </si>
  <si>
    <t>A122110055908</t>
  </si>
  <si>
    <t>城建办孙家湾道路硬化编制费</t>
  </si>
  <si>
    <t>30299</t>
  </si>
  <si>
    <t>A122110055921</t>
  </si>
  <si>
    <t>综治聘请法律顾问</t>
  </si>
  <si>
    <t>A122110055910</t>
  </si>
  <si>
    <t>城建办红羽村沟渠改造审核费</t>
  </si>
  <si>
    <t>A122110055912</t>
  </si>
  <si>
    <t>城建办孙家湾道路硬化审核费</t>
  </si>
  <si>
    <t>A122110056029</t>
  </si>
  <si>
    <t>林果购空调</t>
  </si>
  <si>
    <t>A122110055923</t>
  </si>
  <si>
    <t>城管宣传开支</t>
  </si>
  <si>
    <t>A122110055922</t>
  </si>
  <si>
    <t>集镇换届宣传</t>
  </si>
  <si>
    <t>A122110055916</t>
  </si>
  <si>
    <t>审计科菜场公厕审计费</t>
  </si>
  <si>
    <t>A122110055920</t>
  </si>
  <si>
    <t>城建办东西湖大道景观提升审核费</t>
  </si>
  <si>
    <t>A122110055914</t>
  </si>
  <si>
    <t>城建办东西湖大道景观提升工程结算审核费</t>
  </si>
  <si>
    <t>A122110055918</t>
  </si>
  <si>
    <t>城建办东西湖大道景观提升工程审计费</t>
  </si>
  <si>
    <t>A122110055917</t>
  </si>
  <si>
    <t>城建办东吴大道造林项目结算审核费</t>
  </si>
  <si>
    <t>A122110055919</t>
  </si>
  <si>
    <t>A122110055913</t>
  </si>
  <si>
    <t>审计科新新建打靶堤党群中心装修结算审计费</t>
  </si>
  <si>
    <t>A122110056030</t>
  </si>
  <si>
    <t>六合防溺水警示牌</t>
  </si>
  <si>
    <t>A122110056031</t>
  </si>
  <si>
    <t>集镇应急逃生指示牌</t>
  </si>
  <si>
    <t>A122110056028</t>
  </si>
  <si>
    <t>城管车辆维修</t>
  </si>
  <si>
    <t>A122110056032</t>
  </si>
  <si>
    <t>审计科二级单位负责人任期内审计</t>
  </si>
  <si>
    <t>2021年度基层财政监管能力建设资金项目自评表</t>
  </si>
  <si>
    <t>基层财政监管能力建设资金</t>
  </si>
  <si>
    <t>凭证封面更新完成率（20分）</t>
  </si>
  <si>
    <t>资金核算规范性  （10分）</t>
  </si>
  <si>
    <t>规范</t>
  </si>
  <si>
    <t>凭证装订更新及时性（10分）</t>
  </si>
  <si>
    <t>追加指标数</t>
  </si>
  <si>
    <t>科持续影响指标   （30分）</t>
  </si>
  <si>
    <t>为服务经济社会发展提供了有力的工作支撑和基础保障（30分）</t>
  </si>
  <si>
    <t>有所提升</t>
  </si>
  <si>
    <t>≧90%</t>
  </si>
  <si>
    <t>财政所满意度</t>
  </si>
  <si>
    <t>1.部分项目资金使用超范围
部分基层财政监管能力建设资金存在超范围使用的情况，如用于支付部分大队日常公用经费的开支，与项目计划支出内容不一致。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</si>
  <si>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00094181</t>
  </si>
  <si>
    <t>经服办安全技术评估费</t>
  </si>
  <si>
    <t>其他财政事务支出</t>
  </si>
  <si>
    <t>武财农村［2020］748号</t>
  </si>
  <si>
    <t>2020年基层财政监管能力建设资金</t>
  </si>
  <si>
    <t>2021-08-20 11:16:27</t>
  </si>
  <si>
    <t>00092925</t>
  </si>
  <si>
    <t>2021-08-18 09:48:20</t>
  </si>
  <si>
    <t>00094086</t>
  </si>
  <si>
    <t>街办公设施维保费</t>
  </si>
  <si>
    <t>2021-08-20 10:07:51</t>
  </si>
  <si>
    <t>00092709</t>
  </si>
  <si>
    <t>走新建办公耗材等</t>
  </si>
  <si>
    <t>2021-08-17 10:43:37</t>
  </si>
  <si>
    <t>00092715</t>
  </si>
  <si>
    <t>苗湖电费等</t>
  </si>
  <si>
    <t>公务卡自助柜面</t>
  </si>
  <si>
    <t>00092708</t>
  </si>
  <si>
    <t>苗湖购船站配件</t>
  </si>
  <si>
    <t>00092707</t>
  </si>
  <si>
    <t>苗湖水费</t>
  </si>
  <si>
    <t>00092706</t>
  </si>
  <si>
    <t>六合五小水利管护</t>
  </si>
  <si>
    <t>2021-08-17 10:44:57</t>
  </si>
  <si>
    <t>00092714</t>
  </si>
  <si>
    <t>金松电费</t>
  </si>
  <si>
    <t>00092704</t>
  </si>
  <si>
    <t>金松水费</t>
  </si>
  <si>
    <t>2021-08-17 10:43:50</t>
  </si>
  <si>
    <t>00092703</t>
  </si>
  <si>
    <t>青锋水费</t>
  </si>
  <si>
    <t>00092702</t>
  </si>
  <si>
    <t>00092701</t>
  </si>
  <si>
    <t>社保所社保退款</t>
  </si>
  <si>
    <t>00092700</t>
  </si>
  <si>
    <t>2021-08-17 10:45:43</t>
  </si>
  <si>
    <t>00092699</t>
  </si>
  <si>
    <t>00092698</t>
  </si>
  <si>
    <t>A122110055904</t>
  </si>
  <si>
    <t>林果食堂开支</t>
  </si>
  <si>
    <t>武财农村〔2021〕794号</t>
  </si>
  <si>
    <t>当年预算</t>
  </si>
  <si>
    <t>2021年基层财政监管能力建设资金</t>
  </si>
  <si>
    <t>A122110055907</t>
  </si>
  <si>
    <t>A122110060633</t>
  </si>
  <si>
    <t>林果公厕维修</t>
  </si>
  <si>
    <t>2021-12-17</t>
  </si>
  <si>
    <t>A122110060635</t>
  </si>
  <si>
    <t>青锋公厕疏通</t>
  </si>
  <si>
    <t>A122110055900</t>
  </si>
  <si>
    <t>A122110055899</t>
  </si>
  <si>
    <t>A122110055905</t>
  </si>
  <si>
    <t>A122110055047</t>
  </si>
  <si>
    <t>林果公厕管理员工资</t>
  </si>
  <si>
    <t>2021年度预算绩效管理激励性资金项目自评表</t>
  </si>
  <si>
    <t>预算绩效管理激励性资金</t>
  </si>
  <si>
    <t>绩效评价工作完成率（20分）</t>
  </si>
  <si>
    <t>不规范</t>
  </si>
  <si>
    <t>按时完成绩效评价工作（10分）</t>
  </si>
  <si>
    <t>按时</t>
  </si>
  <si>
    <t>可持续影响指标   （30分）</t>
  </si>
  <si>
    <t>建立健全指标体系（30分）</t>
  </si>
  <si>
    <t>服务对象满意度（10分）</t>
  </si>
  <si>
    <t>1.部分项目资金使用超范围
部分预算绩效管理激励性资金存在超范围使用的情况，如用于支付单位日常公用经费的开支，与项目计划支出内容不一致。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</si>
  <si>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00056090</t>
  </si>
  <si>
    <t>综治宣传印刷</t>
  </si>
  <si>
    <t>一般行政管理事务</t>
  </si>
  <si>
    <t>武财监［2021］33号</t>
  </si>
  <si>
    <t>上级专项</t>
  </si>
  <si>
    <t>2020年预算绩效管理激励性资金</t>
  </si>
  <si>
    <t>2021-05-26 11:47:16</t>
  </si>
  <si>
    <t>00052314</t>
  </si>
  <si>
    <t>城管购车险</t>
  </si>
  <si>
    <t>2021-05-13 11:38:10</t>
  </si>
  <si>
    <t>00052313</t>
  </si>
  <si>
    <t>00052312</t>
  </si>
  <si>
    <t>城管购餐车保险</t>
  </si>
  <si>
    <t>00052311</t>
  </si>
  <si>
    <t>良湖垸购复印机</t>
  </si>
  <si>
    <t>2021-05-13 11:39:22</t>
  </si>
  <si>
    <t>00047650</t>
  </si>
  <si>
    <t>财政所印刷会计凭证封面等</t>
  </si>
  <si>
    <t>2021-05-06 12:38:33</t>
  </si>
  <si>
    <t>00047649</t>
  </si>
  <si>
    <t>党办公车维修</t>
  </si>
  <si>
    <t>2021-05-06 12:38:56</t>
  </si>
  <si>
    <t>00047648</t>
  </si>
  <si>
    <t>2021年度农村公益性服务“以钱养事”补助资金项目自评表</t>
  </si>
  <si>
    <t>农村公益性服务“以钱养事”补助资金</t>
  </si>
  <si>
    <t>农业技术服务人次（20分）</t>
  </si>
  <si>
    <t>≥9人次</t>
  </si>
  <si>
    <t>技术服务人员培训完成率（5分）</t>
  </si>
  <si>
    <t>资金核算规范性（5分）</t>
  </si>
  <si>
    <t>不合规</t>
  </si>
  <si>
    <t>服务完成时间 （10分）</t>
  </si>
  <si>
    <t>2021年12月31日前</t>
  </si>
  <si>
    <t>完成</t>
  </si>
  <si>
    <t>社会效益指标 （15分）</t>
  </si>
  <si>
    <t>加大农业投入（15分）</t>
  </si>
  <si>
    <t>可持续性指标（15分）</t>
  </si>
  <si>
    <t>促进农业农服、农技等方面的发展（15分）</t>
  </si>
  <si>
    <t>服务对象满意度   （10分）</t>
  </si>
  <si>
    <t>农办满意度</t>
  </si>
  <si>
    <t>1.部分项目资金使用超范围
部分农村公益性服务“以钱养事”补助资金存在超范围使用的情况，如用于支付单位日常公用经费的开支等，与项目计划支出内容不一致。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</si>
  <si>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00094084</t>
  </si>
  <si>
    <t>武财农村【2020】1141号</t>
  </si>
  <si>
    <t>2021年农村公益性服务“以钱养事”补助资金</t>
  </si>
  <si>
    <t>00093230</t>
  </si>
  <si>
    <t>党办慰问医护人员</t>
  </si>
  <si>
    <t>2021-08-18 11:40:39</t>
  </si>
  <si>
    <t>00093229</t>
  </si>
  <si>
    <t>办事处水费7月</t>
  </si>
  <si>
    <t>2021-08-18 11:38:29</t>
  </si>
  <si>
    <t>00093228</t>
  </si>
  <si>
    <t>计生办计生家庭奖扶</t>
  </si>
  <si>
    <t>00094083</t>
  </si>
  <si>
    <t>计生办失独家庭慰问</t>
  </si>
  <si>
    <t>00092711</t>
  </si>
  <si>
    <t>民政办水库移民款等</t>
  </si>
  <si>
    <t>2021-08-17 16:09:16</t>
  </si>
  <si>
    <t>00092716</t>
  </si>
  <si>
    <t>2021年度达能国家绿色工厂创建奖补资金项目自评表</t>
  </si>
  <si>
    <t>达能国家绿色工厂创建奖补资金</t>
  </si>
  <si>
    <t>奖励资金发放完成率（20分）</t>
  </si>
  <si>
    <t>资金发放及时性（10分）</t>
  </si>
  <si>
    <t>促进企业的发展   （30分）</t>
  </si>
  <si>
    <t>有所促进</t>
  </si>
  <si>
    <t>服务对象满意度  （10分）</t>
  </si>
  <si>
    <t>1.会计核算不规范。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</si>
  <si>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2.进一步优化和改善记账方式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</si>
  <si>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A122110002179</t>
  </si>
  <si>
    <t>经服办达能绿色工厂创建奖补资金</t>
  </si>
  <si>
    <t>东财追加</t>
  </si>
  <si>
    <t>31299</t>
  </si>
  <si>
    <t>2021-09-29</t>
  </si>
  <si>
    <t>2021年度结转市财政局下达2020年社区建设相关资金项目自评表</t>
  </si>
  <si>
    <t>结转市财政局下达2020年社区建设相关资金</t>
  </si>
  <si>
    <t>社区维护建设投入资金（20分）</t>
  </si>
  <si>
    <t>≥20万元</t>
  </si>
  <si>
    <t>资金使用合规性  （10分）</t>
  </si>
  <si>
    <t>社区维护建设及时性（10分）</t>
  </si>
  <si>
    <t>打造社区良好环境（30分）</t>
  </si>
  <si>
    <t>1.部分项目资金使用超范围
部分结转市财政局下达2020年社区建设相关资金存在超范围使用的情况，如用于支付单位日常公用经费的开支等，与项目计划支出内容不一致。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</si>
  <si>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00077723</t>
  </si>
  <si>
    <t>机关电费6月</t>
  </si>
  <si>
    <t>基层政权建设和社区治理</t>
  </si>
  <si>
    <t>武财社［2020］105号</t>
  </si>
  <si>
    <t>2021-07-08 11:51:02</t>
  </si>
  <si>
    <t>00077722</t>
  </si>
  <si>
    <t>机关更换饮水机滤芯</t>
  </si>
  <si>
    <t>2021-07-08 12:21:32</t>
  </si>
  <si>
    <t>00075494</t>
  </si>
  <si>
    <t>金松沟渠保洁</t>
  </si>
  <si>
    <t>2021-07-06 11:40:50</t>
  </si>
  <si>
    <t>00075493</t>
  </si>
  <si>
    <t>金松维稳开支</t>
  </si>
  <si>
    <t>00075492</t>
  </si>
  <si>
    <t>2021-07-06 11:41:19</t>
  </si>
  <si>
    <t>00075500</t>
  </si>
  <si>
    <t>孙家湾电费等</t>
  </si>
  <si>
    <t>2021-07-06 11:38:44</t>
  </si>
  <si>
    <t>00075499</t>
  </si>
  <si>
    <t>东方红宽带费等</t>
  </si>
  <si>
    <t>00075498</t>
  </si>
  <si>
    <t>新华集宽带费等</t>
  </si>
  <si>
    <t>00075490</t>
  </si>
  <si>
    <t>青锋五小水利建后管护</t>
  </si>
  <si>
    <t>00075489</t>
  </si>
  <si>
    <t>新华集食堂开支</t>
  </si>
  <si>
    <t>00075487</t>
  </si>
  <si>
    <t>孙家湾环境整治</t>
  </si>
  <si>
    <t>00075483</t>
  </si>
  <si>
    <t>拨物业2019-2020公厕管理费</t>
  </si>
  <si>
    <t>2021-07-06 11:39:48</t>
  </si>
  <si>
    <t>2021年度各街道（常青花园）疫情常态化精准防控工作经费项目自评表</t>
  </si>
  <si>
    <t>各街道（常青花园）疫情常态化精准防控工作经费</t>
  </si>
  <si>
    <t>防疫宣传覆盖率  （20分）</t>
  </si>
  <si>
    <t xml:space="preserve">  资金核算规范性（10分）</t>
  </si>
  <si>
    <t>疫情防控及时性（10分）</t>
  </si>
  <si>
    <t>有效提供防疫期间物资保障（30分）</t>
  </si>
  <si>
    <t>有效保障</t>
  </si>
  <si>
    <t>可持续性影响指标</t>
  </si>
  <si>
    <t>形成社会防疫意识和氛围（15分）</t>
  </si>
  <si>
    <t>有效提升</t>
  </si>
  <si>
    <t>防疫对象满意度  （10分）</t>
  </si>
  <si>
    <t>公共服务办公室双评议</t>
  </si>
  <si>
    <t>1.部分项目资金使用超范围
部分“各街道（常青花园）疫情常态化精准防控工作经费”存在超范围使用的情况，如用于支付二级单位日常公用经费的开支等，与项目计划支出内容不一致。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</si>
  <si>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A122110040847</t>
  </si>
  <si>
    <t>东方红食堂开支</t>
  </si>
  <si>
    <t>突发公共卫生事件应急处理</t>
  </si>
  <si>
    <t>2021-12-08</t>
  </si>
  <si>
    <t>A122110040846</t>
  </si>
  <si>
    <t>A122110040881</t>
  </si>
  <si>
    <t>A122110036498</t>
  </si>
  <si>
    <t>社保所退社保费</t>
  </si>
  <si>
    <t>2021-12-03</t>
  </si>
  <si>
    <t>A122110040857</t>
  </si>
  <si>
    <t>城管更换车牌等</t>
  </si>
  <si>
    <t>A122110040828</t>
  </si>
  <si>
    <t>青锋食堂煤气</t>
  </si>
  <si>
    <t>A122110040821</t>
  </si>
  <si>
    <t>派出所食堂开支</t>
  </si>
  <si>
    <t>A122110036505</t>
  </si>
  <si>
    <t>办事处公出10月</t>
  </si>
  <si>
    <t>A122110040834</t>
  </si>
  <si>
    <t>新华电费等</t>
  </si>
  <si>
    <t>A122110040816</t>
  </si>
  <si>
    <t>新华电费</t>
  </si>
  <si>
    <t>A122110036493</t>
  </si>
  <si>
    <t>孙家湾电费</t>
  </si>
  <si>
    <t>A122110040870</t>
  </si>
  <si>
    <t>青锋话费</t>
  </si>
  <si>
    <t>A122110048915</t>
  </si>
  <si>
    <t>2021-12-14</t>
  </si>
  <si>
    <t>A122110048914</t>
  </si>
  <si>
    <t>A122110040860</t>
  </si>
  <si>
    <t>城管退活动板房押金</t>
  </si>
  <si>
    <t>A122110040880</t>
  </si>
  <si>
    <t>东方红碎石路维修</t>
  </si>
  <si>
    <t>A122110040861</t>
  </si>
  <si>
    <t>六合新建碎石路</t>
  </si>
  <si>
    <t>A122110040871</t>
  </si>
  <si>
    <t>A122110040877</t>
  </si>
  <si>
    <t>金松京东一期场平费</t>
  </si>
  <si>
    <t>A122110036504</t>
  </si>
  <si>
    <t>综治派出所电瓶车维修</t>
  </si>
  <si>
    <t>A122110040872</t>
  </si>
  <si>
    <t>A122110040827</t>
  </si>
  <si>
    <t>新新建食堂开支</t>
  </si>
  <si>
    <t>A122110056026</t>
  </si>
  <si>
    <t>林果空调安装</t>
  </si>
  <si>
    <t>A122110049261</t>
  </si>
  <si>
    <t>良湖垸空调安装</t>
  </si>
  <si>
    <t>A122110040852</t>
  </si>
  <si>
    <t>城管购步行砖等</t>
  </si>
  <si>
    <t>A122110040884</t>
  </si>
  <si>
    <t>城管涵洞维修</t>
  </si>
  <si>
    <t>A122110040823</t>
  </si>
  <si>
    <t>城管门前三包考核奖励</t>
  </si>
  <si>
    <t>A122110036492</t>
  </si>
  <si>
    <t>孙家湾食堂开支</t>
  </si>
  <si>
    <t>A122110036509</t>
  </si>
  <si>
    <t>新华食堂开支</t>
  </si>
  <si>
    <t>A122110040822</t>
  </si>
  <si>
    <t>城管食堂开支</t>
  </si>
  <si>
    <t>A122110040833</t>
  </si>
  <si>
    <t>金松食堂开支</t>
  </si>
  <si>
    <t>A122110040819</t>
  </si>
  <si>
    <t>A122110040855</t>
  </si>
  <si>
    <t>A122110036502</t>
  </si>
  <si>
    <t>A122110036490</t>
  </si>
  <si>
    <t>A122110036488</t>
  </si>
  <si>
    <t>A122110040853</t>
  </si>
  <si>
    <t>六合食堂开支</t>
  </si>
  <si>
    <t>A122110040837</t>
  </si>
  <si>
    <t>城管居民楼墙面整改</t>
  </si>
  <si>
    <t>A122110036486</t>
  </si>
  <si>
    <t>新华候车棚费用</t>
  </si>
  <si>
    <t>A122110036503</t>
  </si>
  <si>
    <t>东方红电脑维修等</t>
  </si>
  <si>
    <t>A122110040839</t>
  </si>
  <si>
    <t>A122110040841</t>
  </si>
  <si>
    <t>城管水费</t>
  </si>
  <si>
    <t>A122110040820</t>
  </si>
  <si>
    <t>A122110040888</t>
  </si>
  <si>
    <t>A122110036497</t>
  </si>
  <si>
    <t>党办防汛慰问</t>
  </si>
  <si>
    <t>A122110040850</t>
  </si>
  <si>
    <t>A122110036489</t>
  </si>
  <si>
    <t>新华水费</t>
  </si>
  <si>
    <t>A122110040879</t>
  </si>
  <si>
    <t>A122110040865</t>
  </si>
  <si>
    <t>城管购黄沙</t>
  </si>
  <si>
    <t>A122110040831</t>
  </si>
  <si>
    <t>苗湖港渠保洁</t>
  </si>
  <si>
    <t>A122110036499</t>
  </si>
  <si>
    <t>A122110036487</t>
  </si>
  <si>
    <t>苗湖水渠拆除及新做挡水坝人工费</t>
  </si>
  <si>
    <t>A122110036495</t>
  </si>
  <si>
    <t>苗湖碎石路修复</t>
  </si>
  <si>
    <t>A122110036496</t>
  </si>
  <si>
    <t>新华维稳开支</t>
  </si>
  <si>
    <t>A122110040842</t>
  </si>
  <si>
    <t>打靶堤大沟保洁</t>
  </si>
  <si>
    <t>A122110040825</t>
  </si>
  <si>
    <t>打靶堤垃圾清理</t>
  </si>
  <si>
    <t>A122110036511</t>
  </si>
  <si>
    <t>东方红沟渠保洁</t>
  </si>
  <si>
    <t>A122110036501</t>
  </si>
  <si>
    <t>东方红沟渠清挖</t>
  </si>
  <si>
    <t>A122110040845</t>
  </si>
  <si>
    <t>金松排水渠清淤</t>
  </si>
  <si>
    <t>A122110040883</t>
  </si>
  <si>
    <t>金松建后管护</t>
  </si>
  <si>
    <t>A122110040878</t>
  </si>
  <si>
    <t>新新建沟渠清理</t>
  </si>
  <si>
    <t>A122110036485</t>
  </si>
  <si>
    <t>A122110036508</t>
  </si>
  <si>
    <t>新华环境整治</t>
  </si>
  <si>
    <t>A122110036500</t>
  </si>
  <si>
    <t>苗湖新做挡水坝材料费</t>
  </si>
  <si>
    <t>A122110051121</t>
  </si>
  <si>
    <t>党办购援藏矿泉水</t>
  </si>
  <si>
    <t>2021-12-15</t>
  </si>
  <si>
    <t>A122110040858</t>
  </si>
  <si>
    <t>A122110036506</t>
  </si>
  <si>
    <t>街拨物业大学生11月工资</t>
  </si>
  <si>
    <t>A122110040866</t>
  </si>
  <si>
    <t>A122110036491</t>
  </si>
  <si>
    <t>六合电费</t>
  </si>
  <si>
    <t>A122110040849</t>
  </si>
  <si>
    <t>A122110036507</t>
  </si>
  <si>
    <t>A122110040830</t>
  </si>
  <si>
    <t>综治北京接访住宿和火车票</t>
  </si>
  <si>
    <t>A122110040838</t>
  </si>
  <si>
    <t>陵园食堂开支</t>
  </si>
  <si>
    <t>A122110040832</t>
  </si>
  <si>
    <t>2021年度省级平安建设（综治工作）激励性转移支付资金项目自评表</t>
  </si>
  <si>
    <t>省级平安建设（综治工作）激励性转移支付资金</t>
  </si>
  <si>
    <t>平安创建宣传册辖区宣传覆盖率（20分）</t>
  </si>
  <si>
    <t>综治印刷册1.5万册</t>
  </si>
  <si>
    <t>质量指标（20分）</t>
  </si>
  <si>
    <t>平安创建活动完成率    （10分）</t>
  </si>
  <si>
    <t>提升社区居民的平安创建意识（30分）</t>
  </si>
  <si>
    <t>综治办满意度</t>
  </si>
  <si>
    <t>预算追加数</t>
  </si>
  <si>
    <t>1.部分项目资金使用超范围
部分省级平安建设（综治工作）激励性转移支付资金存在超范围使用的情况，如用于支付二级单位日常公用经费的开支等，与项目计划支出内容不一致。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</si>
  <si>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A122110025045</t>
  </si>
  <si>
    <t>青锋电费</t>
  </si>
  <si>
    <t>武财行〔2021〕572号</t>
  </si>
  <si>
    <t>2021-11-12</t>
  </si>
  <si>
    <t>A122110025063</t>
  </si>
  <si>
    <t>A122110025054</t>
  </si>
  <si>
    <t>青锋食堂开支</t>
  </si>
  <si>
    <t>A122110025059</t>
  </si>
  <si>
    <t>社保所食堂开支</t>
  </si>
  <si>
    <t>A122110030140</t>
  </si>
  <si>
    <t>安办宣传展板</t>
  </si>
  <si>
    <t>武财监〔2021〕33号</t>
  </si>
  <si>
    <t>2021-11-23</t>
  </si>
  <si>
    <t>A122110025067</t>
  </si>
  <si>
    <t>陵园安葬人工</t>
  </si>
  <si>
    <t>A122110025066</t>
  </si>
  <si>
    <t>2021年度教育经费项目自评表</t>
  </si>
  <si>
    <t>教育经费</t>
  </si>
  <si>
    <t>文教卫办公室</t>
  </si>
  <si>
    <r>
      <rPr>
        <sz val="10.5"/>
        <color theme="1"/>
        <rFont val="宋体"/>
        <family val="3"/>
        <charset val="134"/>
      </rPr>
      <t>年度
绩效
目标
（</t>
    </r>
    <r>
      <rPr>
        <sz val="10"/>
        <color theme="1"/>
        <rFont val="宋体"/>
        <family val="3"/>
        <charset val="134"/>
      </rPr>
      <t>80</t>
    </r>
    <r>
      <rPr>
        <sz val="10.5"/>
        <color theme="1"/>
        <rFont val="宋体"/>
        <family val="3"/>
        <charset val="134"/>
      </rPr>
      <t>分）</t>
    </r>
  </si>
  <si>
    <t>数量指标（40分）</t>
  </si>
  <si>
    <t>服务管理学校数量（40分）</t>
  </si>
  <si>
    <t>6个</t>
  </si>
  <si>
    <t>学校人员发放工资情况、涉及了几所学校</t>
  </si>
  <si>
    <t>满意度提升</t>
  </si>
  <si>
    <t>社会效益(10分)</t>
  </si>
  <si>
    <t>促进本地区教育事业发展(10分)</t>
  </si>
  <si>
    <t>是否可以有相关的具体数据支撑？（若没有，可替换指标，根据科室的现有的，能有数据支撑的）</t>
  </si>
  <si>
    <t>年初预算申报表中未填写年初目标值，需要自行填写</t>
  </si>
  <si>
    <t>指标</t>
  </si>
  <si>
    <t>可持续
影响指标（20分）</t>
  </si>
  <si>
    <t>设置学生接送站，持续投入使用率（20分）</t>
  </si>
  <si>
    <t>是否接到投诉，是否定期维修</t>
  </si>
  <si>
    <t>服务对象满意度指标（10分）</t>
  </si>
  <si>
    <t>辖区群众对教育满意度（10分）</t>
  </si>
  <si>
    <t>问卷</t>
  </si>
  <si>
    <t xml:space="preserve">
1、会计核算不规范。
走马岭街道办事处账面执行数不清晰，原因是：项目资金会计核算未按照预算公开项目名称设置，而是以支付凭证中功能分类设置，导致账面项目资金的实际执行数不清晰。</t>
  </si>
  <si>
    <t xml:space="preserve"> 1、进一步优化和改善记账方式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</si>
  <si>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2021年度计生医疗补贴项目自评表</t>
  </si>
  <si>
    <t>计生医疗补贴</t>
  </si>
  <si>
    <r>
      <rPr>
        <sz val="10.5"/>
        <color theme="1"/>
        <rFont val="宋体"/>
        <family val="3"/>
        <charset val="134"/>
      </rPr>
      <t xml:space="preserve">1、部门预算项目   </t>
    </r>
    <r>
      <rPr>
        <sz val="10.5"/>
        <color theme="1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2、区直专项   □</t>
    </r>
  </si>
  <si>
    <r>
      <rPr>
        <sz val="10.5"/>
        <color theme="1"/>
        <rFont val="宋体"/>
        <family val="3"/>
        <charset val="134"/>
      </rPr>
      <t xml:space="preserve">1、持续性项目     </t>
    </r>
    <r>
      <rPr>
        <sz val="10.5"/>
        <color theme="1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2、新增性项目 □</t>
    </r>
  </si>
  <si>
    <r>
      <rPr>
        <sz val="10.5"/>
        <color theme="1"/>
        <rFont val="宋体"/>
        <family val="3"/>
        <charset val="134"/>
      </rPr>
      <t xml:space="preserve">1、常年性项目     </t>
    </r>
    <r>
      <rPr>
        <sz val="10.5"/>
        <color theme="1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2、延续性项目 □      3、一次性项目 □</t>
    </r>
  </si>
  <si>
    <t>参加人数（40分）</t>
  </si>
  <si>
    <r>
      <rPr>
        <sz val="10.5"/>
        <color rgb="FF000000"/>
        <rFont val="宋体"/>
        <family val="3"/>
        <charset val="134"/>
      </rPr>
      <t>＞</t>
    </r>
    <r>
      <rPr>
        <sz val="10.5"/>
        <color rgb="FF000000"/>
        <rFont val="宋体"/>
        <family val="3"/>
        <charset val="134"/>
      </rPr>
      <t>6000</t>
    </r>
  </si>
  <si>
    <t>经济效益指标  （15分）</t>
  </si>
  <si>
    <t>统筹医疗水平保障（15分）</t>
  </si>
  <si>
    <t>社会效益指标  （15分）</t>
  </si>
  <si>
    <t>疫情防控安全感  （15分）</t>
  </si>
  <si>
    <t>农场退休人员满意度（10分）</t>
  </si>
  <si>
    <t>2021年度红色物业补贴项目自评表</t>
  </si>
  <si>
    <t>红色物业补贴</t>
  </si>
  <si>
    <t>走马岭红色物业管理公司</t>
  </si>
  <si>
    <t>工资涉及人数（40分）</t>
  </si>
  <si>
    <r>
      <rPr>
        <sz val="10.5"/>
        <color rgb="FF000000"/>
        <rFont val="宋体"/>
        <family val="3"/>
        <charset val="134"/>
      </rPr>
      <t>270</t>
    </r>
    <r>
      <rPr>
        <sz val="10.5"/>
        <color rgb="FF000000"/>
        <rFont val="宋体"/>
        <family val="3"/>
        <charset val="134"/>
      </rPr>
      <t>人</t>
    </r>
  </si>
  <si>
    <t>244人</t>
  </si>
  <si>
    <t>充电桩费用（15分）</t>
  </si>
  <si>
    <t>有效有序运行，得到有效使用</t>
  </si>
  <si>
    <t>小区管理人员服务意识增强（15分)</t>
  </si>
  <si>
    <t>居民满意度（10分）</t>
  </si>
  <si>
    <t>大于95%</t>
  </si>
  <si>
    <t>2021年度代管福利院经费项目自评表</t>
  </si>
  <si>
    <t>代管福利院经费</t>
  </si>
  <si>
    <t>走马岭福利院</t>
  </si>
  <si>
    <t>数量指标（10分）</t>
  </si>
  <si>
    <t>赡养老人数（10分）</t>
  </si>
  <si>
    <t>63人</t>
  </si>
  <si>
    <t>养老床位用品配备（10 分）</t>
  </si>
  <si>
    <t>配备齐全</t>
  </si>
  <si>
    <t>成本指标（20分）</t>
  </si>
  <si>
    <t>每月按预算支出  （20分）</t>
  </si>
  <si>
    <t>达到90%</t>
  </si>
  <si>
    <t>社会效益指标  （30分）</t>
  </si>
  <si>
    <t>被赡养老人生活质量（30分）</t>
  </si>
  <si>
    <t>被赡养老人对养老服务的评价（10分）</t>
  </si>
  <si>
    <t>基本满意</t>
  </si>
  <si>
    <t>2021年度退地费用项目自评表</t>
  </si>
  <si>
    <t>退地费用</t>
  </si>
  <si>
    <t>退地搬迁办公室</t>
  </si>
  <si>
    <t>质量指标（30分）</t>
  </si>
  <si>
    <t>土地看护工作（30分）</t>
  </si>
  <si>
    <t>不出现复垦现象，净地交付使用</t>
  </si>
  <si>
    <t>是否存在复垦情况，土地是否及时交付</t>
  </si>
  <si>
    <t>完成相关项目拆迁服务工作（10分）</t>
  </si>
  <si>
    <t>及时支付拆迁服务费</t>
  </si>
  <si>
    <t>相关凭证、合同、审计报告、发票等</t>
  </si>
  <si>
    <t>社会效益指标 （30分）</t>
  </si>
  <si>
    <t>实现土地的集约利用，退地面积达标（30分）</t>
  </si>
  <si>
    <t>≥1414亩</t>
  </si>
  <si>
    <t>1406.36,亩</t>
  </si>
  <si>
    <t>推地面积相关台账，达标的对应文件/标准</t>
  </si>
  <si>
    <t>群众满意度（10分）</t>
  </si>
  <si>
    <t>≥98%</t>
  </si>
  <si>
    <t>无法提供</t>
  </si>
  <si>
    <t>2021年度防疫专项项目自评表</t>
  </si>
  <si>
    <t>防疫专项经费</t>
  </si>
  <si>
    <t>走马岭文教卫办</t>
  </si>
  <si>
    <t>投入资金（20分）</t>
  </si>
  <si>
    <t>≧500万元</t>
  </si>
  <si>
    <t>疫情期间及时进行消杀、隔离等工作  （20分）</t>
  </si>
  <si>
    <t>有效提供了防疫期间的物质保障（15分）</t>
  </si>
  <si>
    <t>可持续影响指标（15分）</t>
  </si>
  <si>
    <t>服务对象对防疫工作的满意度（10分）</t>
  </si>
  <si>
    <t>100%%</t>
  </si>
  <si>
    <t>转账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</si>
</sst>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.00_ "/>
    <numFmt numFmtId="178" formatCode="yyyy/mm/dd"/>
    <numFmt numFmtId="179" formatCode="#0.00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楷体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rgb="FFFFFF00"/>
      <name val="宋体"/>
      <family val="3"/>
      <charset val="134"/>
    </font>
    <font>
      <sz val="10"/>
      <color theme="1"/>
      <name val="Times New Roman"/>
      <family val="1"/>
    </font>
    <font>
      <sz val="10"/>
      <color rgb="FFFFFF00"/>
      <name val="宋体"/>
      <family val="3"/>
      <charset val="134"/>
    </font>
    <font>
      <sz val="10"/>
      <name val="Arial"/>
      <family val="2"/>
    </font>
    <font>
      <b/>
      <sz val="10.5"/>
      <color indexed="8"/>
      <name val="SimSun"/>
      <charset val="134"/>
    </font>
    <font>
      <b/>
      <sz val="9"/>
      <color indexed="8"/>
      <name val="SimSun"/>
      <charset val="134"/>
    </font>
    <font>
      <sz val="10.5"/>
      <color indexed="8"/>
      <name val="SimSun"/>
      <charset val="134"/>
    </font>
    <font>
      <sz val="10.5"/>
      <name val="SimSun"/>
      <charset val="134"/>
    </font>
    <font>
      <sz val="12"/>
      <name val="宋体"/>
      <family val="3"/>
      <charset val="134"/>
    </font>
    <font>
      <sz val="10.5"/>
      <color theme="1"/>
      <name val="楷体_GB2312"/>
      <charset val="134"/>
    </font>
    <font>
      <sz val="9"/>
      <color indexed="8"/>
      <name val="SimSun"/>
      <charset val="134"/>
    </font>
    <font>
      <sz val="10"/>
      <name val="MS Sans Serif"/>
    </font>
    <font>
      <sz val="10.5"/>
      <color rgb="FF000000"/>
      <name val="Times New Roman"/>
      <family val="1"/>
    </font>
    <font>
      <sz val="10.5"/>
      <color theme="1"/>
      <name val="Wingdings 2"/>
      <family val="1"/>
      <charset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9" fontId="23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13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/>
    <xf numFmtId="0" fontId="15" fillId="4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right" vertical="center" wrapText="1"/>
    </xf>
    <xf numFmtId="176" fontId="13" fillId="0" borderId="1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9" fontId="0" fillId="0" borderId="1" xfId="1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179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0" fillId="0" borderId="0" xfId="0" applyFont="1" applyFill="1" applyBorder="1" applyAlignment="1"/>
    <xf numFmtId="9" fontId="4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177" fontId="3" fillId="0" borderId="8" xfId="0" applyNumberFormat="1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77" fontId="3" fillId="0" borderId="8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topLeftCell="A10" workbookViewId="0">
      <selection activeCell="R14" sqref="R14"/>
    </sheetView>
  </sheetViews>
  <sheetFormatPr defaultColWidth="9" defaultRowHeight="13.5"/>
  <cols>
    <col min="1" max="2" width="9" style="71"/>
    <col min="3" max="3" width="11.875" style="71" customWidth="1"/>
    <col min="4" max="4" width="9.75" style="71" customWidth="1"/>
    <col min="5" max="5" width="9.875" style="71" customWidth="1"/>
    <col min="6" max="6" width="11.375" style="71" customWidth="1"/>
    <col min="7" max="7" width="11" style="71" customWidth="1"/>
    <col min="8" max="8" width="18.125" style="71" customWidth="1"/>
    <col min="9" max="9" width="23.5" style="71" customWidth="1"/>
    <col min="10" max="10" width="14" style="71" customWidth="1"/>
    <col min="11" max="11" width="11.75" style="71"/>
    <col min="12" max="12" width="12" style="71" customWidth="1"/>
    <col min="13" max="13" width="11.75" style="71"/>
    <col min="14" max="16384" width="9" style="71"/>
  </cols>
  <sheetData>
    <row r="1" spans="1:11" ht="54.95" customHeight="1">
      <c r="A1" s="92" t="s">
        <v>0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11" ht="30" customHeight="1">
      <c r="A3" s="80" t="s">
        <v>2</v>
      </c>
      <c r="B3" s="80"/>
      <c r="C3" s="80" t="s">
        <v>3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  <c r="J4" s="75" t="s">
        <v>7</v>
      </c>
      <c r="K4" s="75">
        <v>1046506.92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  <c r="J5" s="75" t="s">
        <v>7</v>
      </c>
      <c r="K5" s="75">
        <v>735338.28</v>
      </c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  <c r="J6" s="26" t="s">
        <v>12</v>
      </c>
      <c r="K6" s="75">
        <f>SUM(K4:K5)</f>
        <v>1781845.2000000002</v>
      </c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  <c r="J8" s="75" t="s">
        <v>20</v>
      </c>
      <c r="K8" s="75">
        <f>'9-明细'!Q23</f>
        <v>1680683.86</v>
      </c>
    </row>
    <row r="9" spans="1:11" ht="30" customHeight="1">
      <c r="A9" s="78"/>
      <c r="B9" s="79"/>
      <c r="C9" s="12" t="s">
        <v>21</v>
      </c>
      <c r="D9" s="8">
        <v>178.18</v>
      </c>
      <c r="E9" s="8">
        <v>168.07</v>
      </c>
      <c r="F9" s="56">
        <f>E9/D9</f>
        <v>0.94325962509821526</v>
      </c>
      <c r="G9" s="91">
        <f>F9*20</f>
        <v>18.865192501964305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0" t="s">
        <v>29</v>
      </c>
      <c r="C11" s="11" t="s">
        <v>30</v>
      </c>
      <c r="D11" s="90" t="s">
        <v>31</v>
      </c>
      <c r="E11" s="90"/>
      <c r="F11" s="57">
        <v>1</v>
      </c>
      <c r="G11" s="73">
        <v>1</v>
      </c>
      <c r="H11" s="9">
        <v>20</v>
      </c>
    </row>
    <row r="12" spans="1:11" ht="30" customHeight="1">
      <c r="A12" s="88"/>
      <c r="B12" s="80"/>
      <c r="C12" s="11" t="s">
        <v>32</v>
      </c>
      <c r="D12" s="90" t="s">
        <v>33</v>
      </c>
      <c r="E12" s="90"/>
      <c r="F12" s="12" t="s">
        <v>34</v>
      </c>
      <c r="G12" s="12" t="s">
        <v>35</v>
      </c>
      <c r="H12" s="9">
        <v>7</v>
      </c>
    </row>
    <row r="13" spans="1:11" ht="30" customHeight="1">
      <c r="A13" s="88"/>
      <c r="B13" s="80"/>
      <c r="C13" s="11" t="s">
        <v>36</v>
      </c>
      <c r="D13" s="90" t="s">
        <v>37</v>
      </c>
      <c r="E13" s="90"/>
      <c r="F13" s="11" t="s">
        <v>38</v>
      </c>
      <c r="G13" s="12" t="s">
        <v>38</v>
      </c>
      <c r="H13" s="9">
        <v>10</v>
      </c>
    </row>
    <row r="14" spans="1:11" s="19" customFormat="1" ht="41.1" customHeight="1">
      <c r="A14" s="88"/>
      <c r="B14" s="80" t="s">
        <v>39</v>
      </c>
      <c r="C14" s="59" t="s">
        <v>40</v>
      </c>
      <c r="D14" s="90" t="s">
        <v>41</v>
      </c>
      <c r="E14" s="90"/>
      <c r="F14" s="11" t="s">
        <v>42</v>
      </c>
      <c r="G14" s="11" t="s">
        <v>42</v>
      </c>
      <c r="H14" s="9">
        <v>30</v>
      </c>
    </row>
    <row r="15" spans="1:11" ht="30" hidden="1" customHeight="1">
      <c r="A15" s="88"/>
      <c r="B15" s="80"/>
      <c r="C15" s="74"/>
      <c r="D15" s="80"/>
      <c r="E15" s="80"/>
      <c r="F15" s="12"/>
      <c r="G15" s="12"/>
      <c r="H15" s="8"/>
    </row>
    <row r="16" spans="1:11" ht="45.95" customHeight="1">
      <c r="A16" s="88"/>
      <c r="B16" s="87" t="s">
        <v>43</v>
      </c>
      <c r="C16" s="12" t="s">
        <v>44</v>
      </c>
      <c r="D16" s="80" t="s">
        <v>45</v>
      </c>
      <c r="E16" s="80"/>
      <c r="F16" s="12" t="s">
        <v>46</v>
      </c>
      <c r="G16" s="33">
        <v>1</v>
      </c>
      <c r="H16" s="8">
        <v>10</v>
      </c>
      <c r="I16" s="19" t="s">
        <v>47</v>
      </c>
    </row>
    <row r="17" spans="1:8" ht="30" hidden="1" customHeight="1">
      <c r="A17" s="88"/>
      <c r="B17" s="88"/>
      <c r="C17" s="12" t="s">
        <v>48</v>
      </c>
      <c r="D17" s="80"/>
      <c r="E17" s="80"/>
      <c r="F17" s="12"/>
      <c r="G17" s="12"/>
      <c r="H17" s="12"/>
    </row>
    <row r="18" spans="1:8" ht="30" hidden="1" customHeight="1">
      <c r="A18" s="88"/>
      <c r="B18" s="88"/>
      <c r="C18" s="12" t="s">
        <v>48</v>
      </c>
      <c r="D18" s="80"/>
      <c r="E18" s="80"/>
      <c r="F18" s="12"/>
      <c r="G18" s="12"/>
      <c r="H18" s="12"/>
    </row>
    <row r="19" spans="1:8" ht="30" hidden="1" customHeight="1">
      <c r="A19" s="89"/>
      <c r="B19" s="89"/>
      <c r="C19" s="12" t="s">
        <v>48</v>
      </c>
      <c r="D19" s="80"/>
      <c r="E19" s="80"/>
      <c r="F19" s="12"/>
      <c r="G19" s="12"/>
      <c r="H19" s="12"/>
    </row>
    <row r="20" spans="1:8" ht="30" customHeight="1">
      <c r="A20" s="12" t="s">
        <v>49</v>
      </c>
      <c r="B20" s="84">
        <f>H16+H14+H13+H12+H11+G9</f>
        <v>95.865192501964302</v>
      </c>
      <c r="C20" s="85"/>
      <c r="D20" s="85"/>
      <c r="E20" s="85"/>
      <c r="F20" s="85"/>
      <c r="G20" s="85"/>
      <c r="H20" s="86"/>
    </row>
    <row r="21" spans="1:8" ht="162" customHeight="1">
      <c r="A21" s="80" t="s">
        <v>50</v>
      </c>
      <c r="B21" s="80"/>
      <c r="C21" s="81" t="s">
        <v>51</v>
      </c>
      <c r="D21" s="81"/>
      <c r="E21" s="81"/>
      <c r="F21" s="81"/>
      <c r="G21" s="81"/>
      <c r="H21" s="81"/>
    </row>
    <row r="22" spans="1:8" ht="180" customHeight="1">
      <c r="A22" s="80" t="s">
        <v>52</v>
      </c>
      <c r="B22" s="80"/>
      <c r="C22" s="81" t="s">
        <v>53</v>
      </c>
      <c r="D22" s="81"/>
      <c r="E22" s="81"/>
      <c r="F22" s="81"/>
      <c r="G22" s="81"/>
      <c r="H22" s="81"/>
    </row>
    <row r="23" spans="1:8" ht="180" customHeight="1">
      <c r="A23" s="80" t="s">
        <v>54</v>
      </c>
      <c r="B23" s="80"/>
      <c r="C23" s="80" t="s">
        <v>55</v>
      </c>
      <c r="D23" s="80"/>
      <c r="E23" s="80"/>
      <c r="F23" s="80"/>
      <c r="G23" s="80"/>
      <c r="H23" s="80"/>
    </row>
    <row r="24" spans="1:8" ht="134.1" customHeight="1">
      <c r="A24" s="82" t="s">
        <v>56</v>
      </c>
      <c r="B24" s="83"/>
      <c r="C24" s="83"/>
      <c r="D24" s="83"/>
      <c r="E24" s="83"/>
      <c r="F24" s="83"/>
      <c r="G24" s="83"/>
      <c r="H24" s="8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4:H24"/>
    <mergeCell ref="D18:E18"/>
    <mergeCell ref="D19:E19"/>
    <mergeCell ref="B20:H20"/>
    <mergeCell ref="A21:B21"/>
    <mergeCell ref="C21:H21"/>
    <mergeCell ref="A10:A19"/>
    <mergeCell ref="B11:B13"/>
    <mergeCell ref="B14:B15"/>
    <mergeCell ref="B16:B19"/>
    <mergeCell ref="D13:E13"/>
    <mergeCell ref="D14:E14"/>
    <mergeCell ref="D15:E15"/>
    <mergeCell ref="D16:E16"/>
    <mergeCell ref="D17:E17"/>
    <mergeCell ref="D10:E10"/>
    <mergeCell ref="A8:B9"/>
    <mergeCell ref="A22:B22"/>
    <mergeCell ref="C22:H22"/>
    <mergeCell ref="A23:B23"/>
    <mergeCell ref="C23:H23"/>
    <mergeCell ref="G8:H8"/>
    <mergeCell ref="G9:H9"/>
    <mergeCell ref="D11:E11"/>
    <mergeCell ref="D12:E12"/>
  </mergeCells>
  <phoneticPr fontId="24" type="noConversion"/>
  <pageMargins left="0.75" right="0.75" top="1" bottom="1" header="0.5" footer="0.5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"/>
  <sheetViews>
    <sheetView tabSelected="1" topLeftCell="B7" workbookViewId="0">
      <selection activeCell="R14" sqref="R14"/>
    </sheetView>
  </sheetViews>
  <sheetFormatPr defaultColWidth="8.75" defaultRowHeight="13.5"/>
  <cols>
    <col min="1" max="6" width="8.75" style="71"/>
    <col min="7" max="7" width="11.75" style="71"/>
    <col min="8" max="16" width="8.75" style="71"/>
    <col min="17" max="17" width="10.625" style="71" customWidth="1"/>
    <col min="18" max="16384" width="8.75" style="71"/>
  </cols>
  <sheetData>
    <row r="1" spans="1:245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 s="71"/>
      <c r="XEU1" s="71"/>
      <c r="XEV1" s="71"/>
      <c r="XEW1" s="71"/>
      <c r="XEX1" s="71"/>
      <c r="XEY1" s="71"/>
      <c r="XEZ1" s="71"/>
      <c r="XFA1" s="71"/>
      <c r="XFB1" s="71"/>
      <c r="XFC1" s="71"/>
      <c r="XFD1" s="71"/>
    </row>
    <row r="2" spans="1:245 16374:16384" s="38" customFormat="1" ht="63.75">
      <c r="A2" s="41" t="s">
        <v>74</v>
      </c>
      <c r="B2" s="65" t="s">
        <v>75</v>
      </c>
      <c r="C2" s="66" t="s">
        <v>76</v>
      </c>
      <c r="D2" s="41" t="s">
        <v>77</v>
      </c>
      <c r="E2" s="42">
        <v>2130701</v>
      </c>
      <c r="F2" s="41" t="s">
        <v>78</v>
      </c>
      <c r="G2" s="41" t="s">
        <v>79</v>
      </c>
      <c r="H2" s="66" t="s">
        <v>80</v>
      </c>
      <c r="I2" s="41" t="s">
        <v>81</v>
      </c>
      <c r="J2" s="69" t="s">
        <v>82</v>
      </c>
      <c r="K2" s="41" t="s">
        <v>83</v>
      </c>
      <c r="L2" s="45" t="s">
        <v>84</v>
      </c>
      <c r="M2" s="41" t="s">
        <v>85</v>
      </c>
      <c r="N2" s="41" t="s">
        <v>86</v>
      </c>
      <c r="O2" s="41" t="s">
        <v>87</v>
      </c>
      <c r="P2" s="41" t="s">
        <v>88</v>
      </c>
      <c r="Q2" s="67">
        <v>690137.88</v>
      </c>
      <c r="R2" s="72">
        <v>2021.7</v>
      </c>
      <c r="S2" s="72" t="s">
        <v>89</v>
      </c>
      <c r="XET2" s="71"/>
      <c r="XEU2" s="71"/>
      <c r="XEV2" s="71"/>
      <c r="XEW2" s="71"/>
      <c r="XEX2" s="71"/>
      <c r="XEY2" s="71"/>
      <c r="XEZ2" s="71"/>
      <c r="XFA2" s="71"/>
      <c r="XFB2" s="71"/>
      <c r="XFC2" s="71"/>
      <c r="XFD2" s="71"/>
    </row>
    <row r="3" spans="1:245 16374:16384" s="38" customFormat="1" ht="63.75">
      <c r="A3" s="41" t="s">
        <v>90</v>
      </c>
      <c r="B3" s="65" t="s">
        <v>75</v>
      </c>
      <c r="C3" s="66" t="s">
        <v>76</v>
      </c>
      <c r="D3" s="41" t="s">
        <v>77</v>
      </c>
      <c r="E3" s="42">
        <v>2130706</v>
      </c>
      <c r="F3" s="41" t="s">
        <v>78</v>
      </c>
      <c r="G3" s="41" t="s">
        <v>91</v>
      </c>
      <c r="H3" s="66" t="s">
        <v>92</v>
      </c>
      <c r="I3" s="41" t="s">
        <v>81</v>
      </c>
      <c r="J3" s="69" t="s">
        <v>93</v>
      </c>
      <c r="K3" s="41" t="s">
        <v>83</v>
      </c>
      <c r="L3" s="45" t="s">
        <v>84</v>
      </c>
      <c r="M3" s="41" t="s">
        <v>85</v>
      </c>
      <c r="N3" s="41" t="s">
        <v>86</v>
      </c>
      <c r="O3" s="41" t="s">
        <v>87</v>
      </c>
      <c r="P3" s="41" t="s">
        <v>88</v>
      </c>
      <c r="Q3" s="67">
        <v>735338.28</v>
      </c>
      <c r="R3" s="72">
        <v>2021.7</v>
      </c>
      <c r="S3" s="72" t="s">
        <v>89</v>
      </c>
      <c r="XET3" s="71"/>
      <c r="XEU3" s="71"/>
      <c r="XEV3" s="71"/>
      <c r="XEW3" s="71"/>
      <c r="XEX3" s="71"/>
      <c r="XEY3" s="71"/>
      <c r="XEZ3" s="71"/>
      <c r="XFA3" s="71"/>
      <c r="XFB3" s="71"/>
      <c r="XFC3" s="71"/>
      <c r="XFD3" s="71"/>
    </row>
    <row r="4" spans="1:245 16374:16384" s="38" customFormat="1" ht="76.5">
      <c r="A4" s="41" t="s">
        <v>94</v>
      </c>
      <c r="B4" s="41" t="s">
        <v>95</v>
      </c>
      <c r="C4" s="41" t="s">
        <v>96</v>
      </c>
      <c r="D4" s="41" t="s">
        <v>97</v>
      </c>
      <c r="E4" s="42">
        <v>2130701</v>
      </c>
      <c r="F4" s="41" t="s">
        <v>98</v>
      </c>
      <c r="G4" s="41" t="s">
        <v>79</v>
      </c>
      <c r="H4" s="41" t="s">
        <v>99</v>
      </c>
      <c r="I4" s="41" t="s">
        <v>100</v>
      </c>
      <c r="J4" s="41" t="s">
        <v>84</v>
      </c>
      <c r="K4" s="44"/>
      <c r="L4" s="45" t="s">
        <v>84</v>
      </c>
      <c r="M4" s="46" t="s">
        <v>85</v>
      </c>
      <c r="N4" s="46" t="s">
        <v>101</v>
      </c>
      <c r="O4" s="47" t="s">
        <v>87</v>
      </c>
      <c r="P4" s="48" t="s">
        <v>102</v>
      </c>
      <c r="Q4" s="50">
        <v>3000</v>
      </c>
      <c r="II4" s="51"/>
      <c r="IJ4" s="51"/>
      <c r="IK4" s="51"/>
      <c r="XET4"/>
      <c r="XEU4"/>
      <c r="XEV4"/>
      <c r="XEW4"/>
      <c r="XEX4"/>
      <c r="XEY4"/>
      <c r="XEZ4"/>
      <c r="XFA4"/>
      <c r="XFB4"/>
      <c r="XFC4"/>
      <c r="XFD4"/>
    </row>
    <row r="5" spans="1:245 16374:16384" s="38" customFormat="1" ht="76.5">
      <c r="A5" s="41" t="s">
        <v>103</v>
      </c>
      <c r="B5" s="41" t="s">
        <v>95</v>
      </c>
      <c r="C5" s="41" t="s">
        <v>96</v>
      </c>
      <c r="D5" s="41" t="s">
        <v>97</v>
      </c>
      <c r="E5" s="42">
        <v>2130701</v>
      </c>
      <c r="F5" s="41" t="s">
        <v>104</v>
      </c>
      <c r="G5" s="41" t="s">
        <v>79</v>
      </c>
      <c r="H5" s="41" t="s">
        <v>99</v>
      </c>
      <c r="I5" s="41" t="s">
        <v>100</v>
      </c>
      <c r="J5" s="41" t="s">
        <v>84</v>
      </c>
      <c r="K5" s="44"/>
      <c r="L5" s="45" t="s">
        <v>84</v>
      </c>
      <c r="M5" s="46" t="s">
        <v>105</v>
      </c>
      <c r="N5" s="46" t="s">
        <v>101</v>
      </c>
      <c r="O5" s="47" t="s">
        <v>87</v>
      </c>
      <c r="P5" s="48" t="s">
        <v>102</v>
      </c>
      <c r="Q5" s="50">
        <v>6572</v>
      </c>
      <c r="II5" s="51"/>
      <c r="IJ5" s="51"/>
      <c r="IK5" s="51"/>
      <c r="XET5"/>
      <c r="XEU5"/>
      <c r="XEV5"/>
      <c r="XEW5"/>
      <c r="XEX5"/>
      <c r="XEY5"/>
      <c r="XEZ5"/>
      <c r="XFA5"/>
      <c r="XFB5"/>
      <c r="XFC5"/>
      <c r="XFD5"/>
    </row>
    <row r="6" spans="1:245 16374:16384" s="38" customFormat="1" ht="76.5">
      <c r="A6" s="41" t="s">
        <v>106</v>
      </c>
      <c r="B6" s="41" t="s">
        <v>95</v>
      </c>
      <c r="C6" s="41" t="s">
        <v>96</v>
      </c>
      <c r="D6" s="41" t="s">
        <v>97</v>
      </c>
      <c r="E6" s="42">
        <v>2130701</v>
      </c>
      <c r="F6" s="41" t="s">
        <v>107</v>
      </c>
      <c r="G6" s="41" t="s">
        <v>79</v>
      </c>
      <c r="H6" s="41" t="s">
        <v>99</v>
      </c>
      <c r="I6" s="41" t="s">
        <v>100</v>
      </c>
      <c r="J6" s="41" t="s">
        <v>84</v>
      </c>
      <c r="K6" s="44"/>
      <c r="L6" s="45" t="s">
        <v>84</v>
      </c>
      <c r="M6" s="46" t="s">
        <v>105</v>
      </c>
      <c r="N6" s="46" t="s">
        <v>101</v>
      </c>
      <c r="O6" s="47" t="s">
        <v>87</v>
      </c>
      <c r="P6" s="48" t="s">
        <v>102</v>
      </c>
      <c r="Q6" s="50">
        <v>80000</v>
      </c>
      <c r="II6" s="51"/>
      <c r="IJ6" s="51"/>
      <c r="IK6" s="51"/>
      <c r="XET6"/>
      <c r="XEU6"/>
      <c r="XEV6"/>
      <c r="XEW6"/>
      <c r="XEX6"/>
      <c r="XEY6"/>
      <c r="XEZ6"/>
      <c r="XFA6"/>
      <c r="XFB6"/>
      <c r="XFC6"/>
      <c r="XFD6"/>
    </row>
    <row r="7" spans="1:245 16374:16384" s="38" customFormat="1" ht="76.5">
      <c r="A7" s="41" t="s">
        <v>108</v>
      </c>
      <c r="B7" s="41" t="s">
        <v>95</v>
      </c>
      <c r="C7" s="41" t="s">
        <v>96</v>
      </c>
      <c r="D7" s="41" t="s">
        <v>97</v>
      </c>
      <c r="E7" s="42">
        <v>2130701</v>
      </c>
      <c r="F7" s="41" t="s">
        <v>109</v>
      </c>
      <c r="G7" s="41" t="s">
        <v>79</v>
      </c>
      <c r="H7" s="41" t="s">
        <v>99</v>
      </c>
      <c r="I7" s="41" t="s">
        <v>100</v>
      </c>
      <c r="J7" s="41" t="s">
        <v>84</v>
      </c>
      <c r="K7" s="44"/>
      <c r="L7" s="45" t="s">
        <v>84</v>
      </c>
      <c r="M7" s="46" t="s">
        <v>105</v>
      </c>
      <c r="N7" s="46" t="s">
        <v>101</v>
      </c>
      <c r="O7" s="47" t="s">
        <v>87</v>
      </c>
      <c r="P7" s="48" t="s">
        <v>102</v>
      </c>
      <c r="Q7" s="50">
        <v>3000</v>
      </c>
      <c r="II7" s="51"/>
      <c r="IJ7" s="51"/>
      <c r="IK7" s="51"/>
      <c r="XET7"/>
      <c r="XEU7"/>
      <c r="XEV7"/>
      <c r="XEW7"/>
      <c r="XEX7"/>
      <c r="XEY7"/>
      <c r="XEZ7"/>
      <c r="XFA7"/>
      <c r="XFB7"/>
      <c r="XFC7"/>
      <c r="XFD7"/>
    </row>
    <row r="8" spans="1:245 16374:16384" s="38" customFormat="1" ht="76.5">
      <c r="A8" s="41" t="s">
        <v>110</v>
      </c>
      <c r="B8" s="41" t="s">
        <v>95</v>
      </c>
      <c r="C8" s="41" t="s">
        <v>96</v>
      </c>
      <c r="D8" s="41" t="s">
        <v>97</v>
      </c>
      <c r="E8" s="42">
        <v>2130701</v>
      </c>
      <c r="F8" s="41" t="s">
        <v>111</v>
      </c>
      <c r="G8" s="41" t="s">
        <v>79</v>
      </c>
      <c r="H8" s="41" t="s">
        <v>99</v>
      </c>
      <c r="I8" s="41" t="s">
        <v>100</v>
      </c>
      <c r="J8" s="41" t="s">
        <v>84</v>
      </c>
      <c r="K8" s="44"/>
      <c r="L8" s="45" t="s">
        <v>84</v>
      </c>
      <c r="M8" s="46" t="s">
        <v>105</v>
      </c>
      <c r="N8" s="46" t="s">
        <v>101</v>
      </c>
      <c r="O8" s="47" t="s">
        <v>87</v>
      </c>
      <c r="P8" s="48" t="s">
        <v>102</v>
      </c>
      <c r="Q8" s="50">
        <v>4856</v>
      </c>
      <c r="II8" s="51"/>
      <c r="IJ8" s="51"/>
      <c r="IK8" s="51"/>
      <c r="XET8"/>
      <c r="XEU8"/>
      <c r="XEV8"/>
      <c r="XEW8"/>
      <c r="XEX8"/>
      <c r="XEY8"/>
      <c r="XEZ8"/>
      <c r="XFA8"/>
      <c r="XFB8"/>
      <c r="XFC8"/>
      <c r="XFD8"/>
    </row>
    <row r="9" spans="1:245 16374:16384" s="38" customFormat="1" ht="76.5">
      <c r="A9" s="41" t="s">
        <v>112</v>
      </c>
      <c r="B9" s="41" t="s">
        <v>95</v>
      </c>
      <c r="C9" s="41" t="s">
        <v>96</v>
      </c>
      <c r="D9" s="41" t="s">
        <v>97</v>
      </c>
      <c r="E9" s="42">
        <v>2130701</v>
      </c>
      <c r="F9" s="41" t="s">
        <v>113</v>
      </c>
      <c r="G9" s="41" t="s">
        <v>79</v>
      </c>
      <c r="H9" s="41" t="s">
        <v>99</v>
      </c>
      <c r="I9" s="41" t="s">
        <v>100</v>
      </c>
      <c r="J9" s="41" t="s">
        <v>84</v>
      </c>
      <c r="K9" s="44"/>
      <c r="L9" s="45" t="s">
        <v>84</v>
      </c>
      <c r="M9" s="46" t="s">
        <v>105</v>
      </c>
      <c r="N9" s="46" t="s">
        <v>101</v>
      </c>
      <c r="O9" s="47" t="s">
        <v>87</v>
      </c>
      <c r="P9" s="48" t="s">
        <v>102</v>
      </c>
      <c r="Q9" s="50">
        <v>6980</v>
      </c>
      <c r="II9" s="51"/>
      <c r="IJ9" s="51"/>
      <c r="IK9" s="51"/>
      <c r="XET9"/>
      <c r="XEU9"/>
      <c r="XEV9"/>
      <c r="XEW9"/>
      <c r="XEX9"/>
      <c r="XEY9"/>
      <c r="XEZ9"/>
      <c r="XFA9"/>
      <c r="XFB9"/>
      <c r="XFC9"/>
      <c r="XFD9"/>
    </row>
    <row r="10" spans="1:245 16374:16384" s="38" customFormat="1" ht="76.5">
      <c r="A10" s="41" t="s">
        <v>114</v>
      </c>
      <c r="B10" s="41" t="s">
        <v>95</v>
      </c>
      <c r="C10" s="41" t="s">
        <v>96</v>
      </c>
      <c r="D10" s="41" t="s">
        <v>97</v>
      </c>
      <c r="E10" s="42">
        <v>2130701</v>
      </c>
      <c r="F10" s="41" t="s">
        <v>115</v>
      </c>
      <c r="G10" s="41" t="s">
        <v>79</v>
      </c>
      <c r="H10" s="41" t="s">
        <v>99</v>
      </c>
      <c r="I10" s="41" t="s">
        <v>100</v>
      </c>
      <c r="J10" s="41" t="s">
        <v>84</v>
      </c>
      <c r="K10" s="44"/>
      <c r="L10" s="45" t="s">
        <v>84</v>
      </c>
      <c r="M10" s="46" t="s">
        <v>105</v>
      </c>
      <c r="N10" s="46" t="s">
        <v>101</v>
      </c>
      <c r="O10" s="47" t="s">
        <v>87</v>
      </c>
      <c r="P10" s="48" t="s">
        <v>102</v>
      </c>
      <c r="Q10" s="50">
        <v>18504.7</v>
      </c>
      <c r="II10" s="51"/>
      <c r="IJ10" s="51"/>
      <c r="IK10" s="51"/>
      <c r="XET10"/>
      <c r="XEU10"/>
      <c r="XEV10"/>
      <c r="XEW10"/>
      <c r="XEX10"/>
      <c r="XEY10"/>
      <c r="XEZ10"/>
      <c r="XFA10"/>
      <c r="XFB10"/>
      <c r="XFC10"/>
      <c r="XFD10"/>
    </row>
    <row r="11" spans="1:245 16374:16384" s="38" customFormat="1" ht="76.5">
      <c r="A11" s="41" t="s">
        <v>116</v>
      </c>
      <c r="B11" s="41" t="s">
        <v>95</v>
      </c>
      <c r="C11" s="41" t="s">
        <v>96</v>
      </c>
      <c r="D11" s="41" t="s">
        <v>97</v>
      </c>
      <c r="E11" s="42">
        <v>2130701</v>
      </c>
      <c r="F11" s="41" t="s">
        <v>117</v>
      </c>
      <c r="G11" s="41" t="s">
        <v>79</v>
      </c>
      <c r="H11" s="41" t="s">
        <v>99</v>
      </c>
      <c r="I11" s="41" t="s">
        <v>100</v>
      </c>
      <c r="J11" s="41" t="s">
        <v>84</v>
      </c>
      <c r="K11" s="44"/>
      <c r="L11" s="45" t="s">
        <v>84</v>
      </c>
      <c r="M11" s="46" t="s">
        <v>105</v>
      </c>
      <c r="N11" s="46" t="s">
        <v>101</v>
      </c>
      <c r="O11" s="47" t="s">
        <v>87</v>
      </c>
      <c r="P11" s="48" t="s">
        <v>102</v>
      </c>
      <c r="Q11" s="50">
        <v>8290</v>
      </c>
      <c r="II11" s="51"/>
      <c r="IJ11" s="51"/>
      <c r="IK11" s="51"/>
      <c r="XET11"/>
      <c r="XEU11"/>
      <c r="XEV11"/>
      <c r="XEW11"/>
      <c r="XEX11"/>
      <c r="XEY11"/>
      <c r="XEZ11"/>
      <c r="XFA11"/>
      <c r="XFB11"/>
      <c r="XFC11"/>
      <c r="XFD11"/>
    </row>
    <row r="12" spans="1:245 16374:16384" s="38" customFormat="1" ht="76.5">
      <c r="A12" s="41" t="s">
        <v>118</v>
      </c>
      <c r="B12" s="41" t="s">
        <v>95</v>
      </c>
      <c r="C12" s="41" t="s">
        <v>96</v>
      </c>
      <c r="D12" s="41" t="s">
        <v>97</v>
      </c>
      <c r="E12" s="42">
        <v>2130701</v>
      </c>
      <c r="F12" s="41" t="s">
        <v>119</v>
      </c>
      <c r="G12" s="41" t="s">
        <v>79</v>
      </c>
      <c r="H12" s="41" t="s">
        <v>99</v>
      </c>
      <c r="I12" s="41" t="s">
        <v>100</v>
      </c>
      <c r="J12" s="41" t="s">
        <v>84</v>
      </c>
      <c r="K12" s="44"/>
      <c r="L12" s="45" t="s">
        <v>84</v>
      </c>
      <c r="M12" s="46" t="s">
        <v>105</v>
      </c>
      <c r="N12" s="46" t="s">
        <v>101</v>
      </c>
      <c r="O12" s="47" t="s">
        <v>87</v>
      </c>
      <c r="P12" s="48" t="s">
        <v>102</v>
      </c>
      <c r="Q12" s="50">
        <v>8800</v>
      </c>
      <c r="II12" s="51"/>
      <c r="IJ12" s="51"/>
      <c r="IK12" s="51"/>
      <c r="XET12"/>
      <c r="XEU12"/>
      <c r="XEV12"/>
      <c r="XEW12"/>
      <c r="XEX12"/>
      <c r="XEY12"/>
      <c r="XEZ12"/>
      <c r="XFA12"/>
      <c r="XFB12"/>
      <c r="XFC12"/>
      <c r="XFD12"/>
    </row>
    <row r="13" spans="1:245 16374:16384" s="38" customFormat="1" ht="76.5">
      <c r="A13" s="41" t="s">
        <v>120</v>
      </c>
      <c r="B13" s="41" t="s">
        <v>95</v>
      </c>
      <c r="C13" s="41" t="s">
        <v>96</v>
      </c>
      <c r="D13" s="41" t="s">
        <v>97</v>
      </c>
      <c r="E13" s="42">
        <v>2130701</v>
      </c>
      <c r="F13" s="41" t="s">
        <v>121</v>
      </c>
      <c r="G13" s="41" t="s">
        <v>79</v>
      </c>
      <c r="H13" s="41" t="s">
        <v>99</v>
      </c>
      <c r="I13" s="41" t="s">
        <v>100</v>
      </c>
      <c r="J13" s="41" t="s">
        <v>84</v>
      </c>
      <c r="K13" s="44"/>
      <c r="L13" s="45" t="s">
        <v>84</v>
      </c>
      <c r="M13" s="46" t="s">
        <v>105</v>
      </c>
      <c r="N13" s="46" t="s">
        <v>101</v>
      </c>
      <c r="O13" s="47" t="s">
        <v>87</v>
      </c>
      <c r="P13" s="48" t="s">
        <v>102</v>
      </c>
      <c r="Q13" s="50">
        <v>3000</v>
      </c>
      <c r="II13" s="51"/>
      <c r="IJ13" s="51"/>
      <c r="IK13" s="51"/>
      <c r="XET13"/>
      <c r="XEU13"/>
      <c r="XEV13"/>
      <c r="XEW13"/>
      <c r="XEX13"/>
      <c r="XEY13"/>
      <c r="XEZ13"/>
      <c r="XFA13"/>
      <c r="XFB13"/>
      <c r="XFC13"/>
      <c r="XFD13"/>
    </row>
    <row r="14" spans="1:245 16374:16384" s="38" customFormat="1" ht="76.5">
      <c r="A14" s="41" t="s">
        <v>122</v>
      </c>
      <c r="B14" s="41" t="s">
        <v>95</v>
      </c>
      <c r="C14" s="41" t="s">
        <v>96</v>
      </c>
      <c r="D14" s="41" t="s">
        <v>97</v>
      </c>
      <c r="E14" s="42">
        <v>2130701</v>
      </c>
      <c r="F14" s="41" t="s">
        <v>123</v>
      </c>
      <c r="G14" s="41" t="s">
        <v>79</v>
      </c>
      <c r="H14" s="41" t="s">
        <v>99</v>
      </c>
      <c r="I14" s="41" t="s">
        <v>100</v>
      </c>
      <c r="J14" s="41" t="s">
        <v>84</v>
      </c>
      <c r="K14" s="44"/>
      <c r="L14" s="45" t="s">
        <v>84</v>
      </c>
      <c r="M14" s="46" t="s">
        <v>105</v>
      </c>
      <c r="N14" s="46" t="s">
        <v>101</v>
      </c>
      <c r="O14" s="47" t="s">
        <v>87</v>
      </c>
      <c r="P14" s="48" t="s">
        <v>102</v>
      </c>
      <c r="Q14" s="50">
        <v>3000</v>
      </c>
      <c r="II14" s="51"/>
      <c r="IJ14" s="51"/>
      <c r="IK14" s="51"/>
      <c r="XET14"/>
      <c r="XEU14"/>
      <c r="XEV14"/>
      <c r="XEW14"/>
      <c r="XEX14"/>
      <c r="XEY14"/>
      <c r="XEZ14"/>
      <c r="XFA14"/>
      <c r="XFB14"/>
      <c r="XFC14"/>
      <c r="XFD14"/>
    </row>
    <row r="15" spans="1:245 16374:16384" s="38" customFormat="1" ht="76.5">
      <c r="A15" s="41" t="s">
        <v>124</v>
      </c>
      <c r="B15" s="41" t="s">
        <v>95</v>
      </c>
      <c r="C15" s="41" t="s">
        <v>96</v>
      </c>
      <c r="D15" s="41" t="s">
        <v>97</v>
      </c>
      <c r="E15" s="42">
        <v>2130701</v>
      </c>
      <c r="F15" s="41" t="s">
        <v>125</v>
      </c>
      <c r="G15" s="41" t="s">
        <v>79</v>
      </c>
      <c r="H15" s="41" t="s">
        <v>99</v>
      </c>
      <c r="I15" s="41" t="s">
        <v>100</v>
      </c>
      <c r="J15" s="41" t="s">
        <v>84</v>
      </c>
      <c r="K15" s="44"/>
      <c r="L15" s="45" t="s">
        <v>84</v>
      </c>
      <c r="M15" s="46" t="s">
        <v>85</v>
      </c>
      <c r="N15" s="46" t="s">
        <v>101</v>
      </c>
      <c r="O15" s="47" t="s">
        <v>87</v>
      </c>
      <c r="P15" s="48" t="s">
        <v>102</v>
      </c>
      <c r="Q15" s="50">
        <v>3192</v>
      </c>
      <c r="II15" s="51"/>
      <c r="IJ15" s="51"/>
      <c r="IK15" s="51"/>
      <c r="XET15"/>
      <c r="XEU15"/>
      <c r="XEV15"/>
      <c r="XEW15"/>
      <c r="XEX15"/>
      <c r="XEY15"/>
      <c r="XEZ15"/>
      <c r="XFA15"/>
      <c r="XFB15"/>
      <c r="XFC15"/>
      <c r="XFD15"/>
    </row>
    <row r="16" spans="1:245 16374:16384" s="38" customFormat="1" ht="76.5">
      <c r="A16" s="41" t="s">
        <v>126</v>
      </c>
      <c r="B16" s="41" t="s">
        <v>95</v>
      </c>
      <c r="C16" s="41" t="s">
        <v>96</v>
      </c>
      <c r="D16" s="41" t="s">
        <v>97</v>
      </c>
      <c r="E16" s="42">
        <v>2130701</v>
      </c>
      <c r="F16" s="41" t="s">
        <v>127</v>
      </c>
      <c r="G16" s="41" t="s">
        <v>79</v>
      </c>
      <c r="H16" s="41" t="s">
        <v>99</v>
      </c>
      <c r="I16" s="41" t="s">
        <v>100</v>
      </c>
      <c r="J16" s="41" t="s">
        <v>84</v>
      </c>
      <c r="K16" s="44"/>
      <c r="L16" s="45" t="s">
        <v>84</v>
      </c>
      <c r="M16" s="46" t="s">
        <v>105</v>
      </c>
      <c r="N16" s="46" t="s">
        <v>101</v>
      </c>
      <c r="O16" s="47" t="s">
        <v>87</v>
      </c>
      <c r="P16" s="48" t="s">
        <v>102</v>
      </c>
      <c r="Q16" s="50">
        <v>3417</v>
      </c>
      <c r="II16" s="51"/>
      <c r="IJ16" s="51"/>
      <c r="IK16" s="51"/>
      <c r="XET16"/>
      <c r="XEU16"/>
      <c r="XEV16"/>
      <c r="XEW16"/>
      <c r="XEX16"/>
      <c r="XEY16"/>
      <c r="XEZ16"/>
      <c r="XFA16"/>
      <c r="XFB16"/>
      <c r="XFC16"/>
      <c r="XFD16"/>
    </row>
    <row r="17" spans="1:245 16374:16384" s="38" customFormat="1" ht="76.5">
      <c r="A17" s="41" t="s">
        <v>128</v>
      </c>
      <c r="B17" s="41" t="s">
        <v>95</v>
      </c>
      <c r="C17" s="41" t="s">
        <v>96</v>
      </c>
      <c r="D17" s="41" t="s">
        <v>97</v>
      </c>
      <c r="E17" s="42">
        <v>2130701</v>
      </c>
      <c r="F17" s="41" t="s">
        <v>121</v>
      </c>
      <c r="G17" s="41" t="s">
        <v>79</v>
      </c>
      <c r="H17" s="41" t="s">
        <v>99</v>
      </c>
      <c r="I17" s="41" t="s">
        <v>100</v>
      </c>
      <c r="J17" s="41" t="s">
        <v>84</v>
      </c>
      <c r="K17" s="44"/>
      <c r="L17" s="45" t="s">
        <v>84</v>
      </c>
      <c r="M17" s="46" t="s">
        <v>105</v>
      </c>
      <c r="N17" s="46" t="s">
        <v>101</v>
      </c>
      <c r="O17" s="47" t="s">
        <v>87</v>
      </c>
      <c r="P17" s="48" t="s">
        <v>102</v>
      </c>
      <c r="Q17" s="50">
        <v>3604</v>
      </c>
      <c r="II17" s="51"/>
      <c r="IJ17" s="51"/>
      <c r="IK17" s="51"/>
      <c r="XET17"/>
      <c r="XEU17"/>
      <c r="XEV17"/>
      <c r="XEW17"/>
      <c r="XEX17"/>
      <c r="XEY17"/>
      <c r="XEZ17"/>
      <c r="XFA17"/>
      <c r="XFB17"/>
      <c r="XFC17"/>
      <c r="XFD17"/>
    </row>
    <row r="18" spans="1:245 16374:16384" s="38" customFormat="1" ht="76.5">
      <c r="A18" s="41" t="s">
        <v>129</v>
      </c>
      <c r="B18" s="41" t="s">
        <v>95</v>
      </c>
      <c r="C18" s="41" t="s">
        <v>96</v>
      </c>
      <c r="D18" s="41" t="s">
        <v>97</v>
      </c>
      <c r="E18" s="42">
        <v>2130701</v>
      </c>
      <c r="F18" s="41" t="s">
        <v>130</v>
      </c>
      <c r="G18" s="41" t="s">
        <v>79</v>
      </c>
      <c r="H18" s="41" t="s">
        <v>99</v>
      </c>
      <c r="I18" s="41" t="s">
        <v>100</v>
      </c>
      <c r="J18" s="41" t="s">
        <v>84</v>
      </c>
      <c r="K18" s="44"/>
      <c r="L18" s="45" t="s">
        <v>84</v>
      </c>
      <c r="M18" s="46" t="s">
        <v>105</v>
      </c>
      <c r="N18" s="46" t="s">
        <v>101</v>
      </c>
      <c r="O18" s="47" t="s">
        <v>87</v>
      </c>
      <c r="P18" s="48" t="s">
        <v>102</v>
      </c>
      <c r="Q18" s="50">
        <v>2898</v>
      </c>
      <c r="II18" s="51"/>
      <c r="IJ18" s="51"/>
      <c r="IK18" s="51"/>
      <c r="XET18"/>
      <c r="XEU18"/>
      <c r="XEV18"/>
      <c r="XEW18"/>
      <c r="XEX18"/>
      <c r="XEY18"/>
      <c r="XEZ18"/>
      <c r="XFA18"/>
      <c r="XFB18"/>
      <c r="XFC18"/>
      <c r="XFD18"/>
    </row>
    <row r="19" spans="1:245 16374:16384" s="38" customFormat="1" ht="76.5">
      <c r="A19" s="41" t="s">
        <v>131</v>
      </c>
      <c r="B19" s="41" t="s">
        <v>95</v>
      </c>
      <c r="C19" s="41" t="s">
        <v>96</v>
      </c>
      <c r="D19" s="41" t="s">
        <v>97</v>
      </c>
      <c r="E19" s="42">
        <v>2130701</v>
      </c>
      <c r="F19" s="41" t="s">
        <v>132</v>
      </c>
      <c r="G19" s="41" t="s">
        <v>79</v>
      </c>
      <c r="H19" s="41" t="s">
        <v>99</v>
      </c>
      <c r="I19" s="41" t="s">
        <v>100</v>
      </c>
      <c r="J19" s="41" t="s">
        <v>84</v>
      </c>
      <c r="K19" s="44"/>
      <c r="L19" s="45" t="s">
        <v>84</v>
      </c>
      <c r="M19" s="46" t="s">
        <v>105</v>
      </c>
      <c r="N19" s="46" t="s">
        <v>101</v>
      </c>
      <c r="O19" s="47" t="s">
        <v>87</v>
      </c>
      <c r="P19" s="48" t="s">
        <v>102</v>
      </c>
      <c r="Q19" s="50">
        <v>858</v>
      </c>
      <c r="II19" s="51"/>
      <c r="IJ19" s="51"/>
      <c r="IK19" s="51"/>
      <c r="XET19"/>
      <c r="XEU19"/>
      <c r="XEV19"/>
      <c r="XEW19"/>
      <c r="XEX19"/>
      <c r="XEY19"/>
      <c r="XEZ19"/>
      <c r="XFA19"/>
      <c r="XFB19"/>
      <c r="XFC19"/>
      <c r="XFD19"/>
    </row>
    <row r="20" spans="1:245 16374:16384" s="38" customFormat="1" ht="76.5">
      <c r="A20" s="41" t="s">
        <v>133</v>
      </c>
      <c r="B20" s="41" t="s">
        <v>95</v>
      </c>
      <c r="C20" s="41" t="s">
        <v>96</v>
      </c>
      <c r="D20" s="41" t="s">
        <v>97</v>
      </c>
      <c r="E20" s="42">
        <v>2130701</v>
      </c>
      <c r="F20" s="41" t="s">
        <v>134</v>
      </c>
      <c r="G20" s="41" t="s">
        <v>79</v>
      </c>
      <c r="H20" s="41" t="s">
        <v>99</v>
      </c>
      <c r="I20" s="41" t="s">
        <v>100</v>
      </c>
      <c r="J20" s="41" t="s">
        <v>84</v>
      </c>
      <c r="K20" s="44"/>
      <c r="L20" s="45" t="s">
        <v>84</v>
      </c>
      <c r="M20" s="46" t="s">
        <v>105</v>
      </c>
      <c r="N20" s="46" t="s">
        <v>101</v>
      </c>
      <c r="O20" s="47" t="s">
        <v>87</v>
      </c>
      <c r="P20" s="48" t="s">
        <v>102</v>
      </c>
      <c r="Q20" s="50">
        <v>8796</v>
      </c>
      <c r="II20" s="51"/>
      <c r="IJ20" s="51"/>
      <c r="IK20" s="51"/>
      <c r="XET20"/>
      <c r="XEU20"/>
      <c r="XEV20"/>
      <c r="XEW20"/>
      <c r="XEX20"/>
      <c r="XEY20"/>
      <c r="XEZ20"/>
      <c r="XFA20"/>
      <c r="XFB20"/>
      <c r="XFC20"/>
      <c r="XFD20"/>
    </row>
    <row r="21" spans="1:245 16374:16384" s="38" customFormat="1" ht="76.5">
      <c r="A21" s="41" t="s">
        <v>135</v>
      </c>
      <c r="B21" s="41" t="s">
        <v>95</v>
      </c>
      <c r="C21" s="41" t="s">
        <v>96</v>
      </c>
      <c r="D21" s="41" t="s">
        <v>97</v>
      </c>
      <c r="E21" s="42">
        <v>2130701</v>
      </c>
      <c r="F21" s="41" t="s">
        <v>136</v>
      </c>
      <c r="G21" s="41" t="s">
        <v>79</v>
      </c>
      <c r="H21" s="41" t="s">
        <v>99</v>
      </c>
      <c r="I21" s="41" t="s">
        <v>100</v>
      </c>
      <c r="J21" s="41" t="s">
        <v>84</v>
      </c>
      <c r="K21" s="44"/>
      <c r="L21" s="45" t="s">
        <v>84</v>
      </c>
      <c r="M21" s="46" t="s">
        <v>85</v>
      </c>
      <c r="N21" s="46" t="s">
        <v>101</v>
      </c>
      <c r="O21" s="47" t="s">
        <v>87</v>
      </c>
      <c r="P21" s="48" t="s">
        <v>102</v>
      </c>
      <c r="Q21" s="50">
        <v>20185</v>
      </c>
      <c r="II21" s="51"/>
      <c r="IJ21" s="51"/>
      <c r="IK21" s="51"/>
      <c r="XET21"/>
      <c r="XEU21"/>
      <c r="XEV21"/>
      <c r="XEW21"/>
      <c r="XEX21"/>
      <c r="XEY21"/>
      <c r="XEZ21"/>
      <c r="XFA21"/>
      <c r="XFB21"/>
      <c r="XFC21"/>
      <c r="XFD21"/>
    </row>
    <row r="22" spans="1:245 16374:16384" s="38" customFormat="1" ht="76.5">
      <c r="A22" s="41" t="s">
        <v>137</v>
      </c>
      <c r="B22" s="41" t="s">
        <v>95</v>
      </c>
      <c r="C22" s="41" t="s">
        <v>96</v>
      </c>
      <c r="D22" s="41" t="s">
        <v>97</v>
      </c>
      <c r="E22" s="42">
        <v>2130701</v>
      </c>
      <c r="F22" s="41" t="s">
        <v>138</v>
      </c>
      <c r="G22" s="41" t="s">
        <v>79</v>
      </c>
      <c r="H22" s="41" t="s">
        <v>99</v>
      </c>
      <c r="I22" s="41" t="s">
        <v>100</v>
      </c>
      <c r="J22" s="41" t="s">
        <v>84</v>
      </c>
      <c r="K22" s="44"/>
      <c r="L22" s="45" t="s">
        <v>84</v>
      </c>
      <c r="M22" s="46" t="s">
        <v>105</v>
      </c>
      <c r="N22" s="46" t="s">
        <v>101</v>
      </c>
      <c r="O22" s="47" t="s">
        <v>87</v>
      </c>
      <c r="P22" s="48" t="s">
        <v>102</v>
      </c>
      <c r="Q22" s="50">
        <v>66255</v>
      </c>
      <c r="II22" s="51"/>
      <c r="IJ22" s="51"/>
      <c r="IK22" s="51"/>
      <c r="XET22"/>
      <c r="XEU22"/>
      <c r="XEV22"/>
      <c r="XEW22"/>
      <c r="XEX22"/>
      <c r="XEY22"/>
      <c r="XEZ22"/>
      <c r="XFA22"/>
      <c r="XFB22"/>
      <c r="XFC22"/>
      <c r="XFD22"/>
    </row>
    <row r="23" spans="1:245 16374:16384">
      <c r="Q23" s="71">
        <f>SUM(Q2:Q22)</f>
        <v>1680683.86</v>
      </c>
    </row>
  </sheetData>
  <autoFilter ref="A1:XFD23"/>
  <phoneticPr fontId="2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topLeftCell="A7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9" style="52"/>
    <col min="4" max="4" width="9.75" style="52" customWidth="1"/>
    <col min="5" max="5" width="9.875" style="52" customWidth="1"/>
    <col min="6" max="6" width="11.375" style="52" customWidth="1"/>
    <col min="7" max="7" width="11" style="52" customWidth="1"/>
    <col min="8" max="8" width="18.125" style="52" customWidth="1"/>
    <col min="9" max="9" width="11.75" style="52"/>
    <col min="10" max="16384" width="9" style="52"/>
  </cols>
  <sheetData>
    <row r="1" spans="1:8" ht="54.95" customHeight="1">
      <c r="A1" s="92" t="s">
        <v>139</v>
      </c>
      <c r="B1" s="92"/>
      <c r="C1" s="92"/>
      <c r="D1" s="92"/>
      <c r="E1" s="92"/>
      <c r="F1" s="92"/>
      <c r="G1" s="92"/>
      <c r="H1" s="92"/>
    </row>
    <row r="2" spans="1:8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8" ht="30" customHeight="1">
      <c r="A3" s="80" t="s">
        <v>2</v>
      </c>
      <c r="B3" s="80"/>
      <c r="C3" s="80" t="s">
        <v>140</v>
      </c>
      <c r="D3" s="80"/>
      <c r="E3" s="80"/>
      <c r="F3" s="80"/>
      <c r="G3" s="80"/>
      <c r="H3" s="80"/>
    </row>
    <row r="4" spans="1:8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8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8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8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8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8" ht="30" customHeight="1">
      <c r="A9" s="78"/>
      <c r="B9" s="79"/>
      <c r="C9" s="12" t="s">
        <v>21</v>
      </c>
      <c r="D9" s="8">
        <v>10</v>
      </c>
      <c r="E9" s="8">
        <v>9.9499999999999993</v>
      </c>
      <c r="F9" s="56">
        <f>E9/D9</f>
        <v>0.99499999999999988</v>
      </c>
      <c r="G9" s="91">
        <f>F9*20</f>
        <v>19.899999999999999</v>
      </c>
      <c r="H9" s="91"/>
    </row>
    <row r="10" spans="1:8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8" ht="30" customHeight="1">
      <c r="A11" s="88"/>
      <c r="B11" s="80" t="s">
        <v>29</v>
      </c>
      <c r="C11" s="11" t="s">
        <v>30</v>
      </c>
      <c r="D11" s="90" t="s">
        <v>141</v>
      </c>
      <c r="E11" s="90"/>
      <c r="F11" s="57">
        <v>1</v>
      </c>
      <c r="G11" s="57">
        <v>1</v>
      </c>
      <c r="H11" s="9">
        <v>20</v>
      </c>
    </row>
    <row r="12" spans="1:8" ht="30" customHeight="1">
      <c r="A12" s="88"/>
      <c r="B12" s="80"/>
      <c r="C12" s="11" t="s">
        <v>32</v>
      </c>
      <c r="D12" s="90" t="s">
        <v>142</v>
      </c>
      <c r="E12" s="90"/>
      <c r="F12" s="12" t="s">
        <v>143</v>
      </c>
      <c r="G12" s="12" t="s">
        <v>35</v>
      </c>
      <c r="H12" s="9">
        <v>5</v>
      </c>
    </row>
    <row r="13" spans="1:8" ht="30" customHeight="1">
      <c r="A13" s="88"/>
      <c r="B13" s="80"/>
      <c r="C13" s="11" t="s">
        <v>36</v>
      </c>
      <c r="D13" s="90" t="s">
        <v>144</v>
      </c>
      <c r="E13" s="90"/>
      <c r="F13" s="11" t="s">
        <v>38</v>
      </c>
      <c r="G13" s="12" t="s">
        <v>38</v>
      </c>
      <c r="H13" s="9">
        <v>10</v>
      </c>
    </row>
    <row r="14" spans="1:8" s="53" customFormat="1" ht="54" customHeight="1">
      <c r="A14" s="88"/>
      <c r="B14" s="12" t="s">
        <v>39</v>
      </c>
      <c r="C14" s="59" t="s">
        <v>146</v>
      </c>
      <c r="D14" s="80" t="s">
        <v>147</v>
      </c>
      <c r="E14" s="80"/>
      <c r="F14" s="11" t="s">
        <v>148</v>
      </c>
      <c r="G14" s="11" t="s">
        <v>148</v>
      </c>
      <c r="H14" s="9">
        <v>30</v>
      </c>
    </row>
    <row r="15" spans="1:8" ht="45.95" customHeight="1">
      <c r="A15" s="88"/>
      <c r="B15" s="29" t="s">
        <v>43</v>
      </c>
      <c r="C15" s="12" t="s">
        <v>44</v>
      </c>
      <c r="D15" s="80" t="s">
        <v>45</v>
      </c>
      <c r="E15" s="80"/>
      <c r="F15" s="12" t="s">
        <v>149</v>
      </c>
      <c r="G15" s="33">
        <v>1</v>
      </c>
      <c r="H15" s="12">
        <v>10</v>
      </c>
    </row>
    <row r="16" spans="1:8" ht="30" customHeight="1">
      <c r="A16" s="12" t="s">
        <v>49</v>
      </c>
      <c r="B16" s="84">
        <f>H15+H14+H13+H12+H11+G9</f>
        <v>94.9</v>
      </c>
      <c r="C16" s="85"/>
      <c r="D16" s="85"/>
      <c r="E16" s="85"/>
      <c r="F16" s="85"/>
      <c r="G16" s="85"/>
      <c r="H16" s="86"/>
    </row>
    <row r="17" spans="1:8" ht="162" customHeight="1">
      <c r="A17" s="80" t="s">
        <v>50</v>
      </c>
      <c r="B17" s="80"/>
      <c r="C17" s="81" t="s">
        <v>151</v>
      </c>
      <c r="D17" s="81"/>
      <c r="E17" s="81"/>
      <c r="F17" s="81"/>
      <c r="G17" s="81"/>
      <c r="H17" s="81"/>
    </row>
    <row r="18" spans="1:8" ht="180" customHeight="1">
      <c r="A18" s="80" t="s">
        <v>52</v>
      </c>
      <c r="B18" s="80"/>
      <c r="C18" s="81" t="s">
        <v>53</v>
      </c>
      <c r="D18" s="81"/>
      <c r="E18" s="81"/>
      <c r="F18" s="81"/>
      <c r="G18" s="81"/>
      <c r="H18" s="81"/>
    </row>
    <row r="19" spans="1:8" ht="180" customHeight="1">
      <c r="A19" s="80" t="s">
        <v>54</v>
      </c>
      <c r="B19" s="80"/>
      <c r="C19" s="80" t="s">
        <v>55</v>
      </c>
      <c r="D19" s="80"/>
      <c r="E19" s="80"/>
      <c r="F19" s="80"/>
      <c r="G19" s="80"/>
      <c r="H19" s="80"/>
    </row>
    <row r="20" spans="1:8" ht="134.1" customHeight="1">
      <c r="A20" s="82" t="s">
        <v>56</v>
      </c>
      <c r="B20" s="83"/>
      <c r="C20" s="83"/>
      <c r="D20" s="83"/>
      <c r="E20" s="83"/>
      <c r="F20" s="83"/>
      <c r="G20" s="83"/>
      <c r="H20" s="8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0:H20"/>
    <mergeCell ref="D13:E13"/>
    <mergeCell ref="D14:E14"/>
    <mergeCell ref="D15:E15"/>
    <mergeCell ref="B16:H16"/>
    <mergeCell ref="A17:B17"/>
    <mergeCell ref="C17:H17"/>
    <mergeCell ref="A10:A15"/>
    <mergeCell ref="B11:B13"/>
    <mergeCell ref="D10:E10"/>
    <mergeCell ref="D11:E11"/>
    <mergeCell ref="D12:E12"/>
    <mergeCell ref="A8:B9"/>
    <mergeCell ref="A18:B18"/>
    <mergeCell ref="C18:H18"/>
    <mergeCell ref="A19:B19"/>
    <mergeCell ref="C19:H19"/>
    <mergeCell ref="G8:H8"/>
    <mergeCell ref="G9:H9"/>
  </mergeCells>
  <phoneticPr fontId="24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tabSelected="1" workbookViewId="0">
      <selection activeCell="R14" sqref="R14"/>
    </sheetView>
  </sheetViews>
  <sheetFormatPr defaultColWidth="8.75" defaultRowHeight="13.5"/>
  <cols>
    <col min="17" max="17" width="10.625" customWidth="1"/>
  </cols>
  <sheetData>
    <row r="1" spans="1:17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17 16374:16384" s="38" customFormat="1" ht="63.75">
      <c r="A2" s="41" t="s">
        <v>152</v>
      </c>
      <c r="B2" s="65" t="s">
        <v>75</v>
      </c>
      <c r="C2" s="66" t="s">
        <v>76</v>
      </c>
      <c r="D2" s="41" t="s">
        <v>77</v>
      </c>
      <c r="E2" s="42">
        <v>2010699</v>
      </c>
      <c r="F2" s="41" t="s">
        <v>153</v>
      </c>
      <c r="G2" s="41" t="s">
        <v>154</v>
      </c>
      <c r="H2" s="66" t="s">
        <v>155</v>
      </c>
      <c r="I2" s="41" t="s">
        <v>81</v>
      </c>
      <c r="J2" s="69" t="s">
        <v>156</v>
      </c>
      <c r="K2" s="41" t="s">
        <v>83</v>
      </c>
      <c r="L2" s="45" t="s">
        <v>84</v>
      </c>
      <c r="M2" s="41" t="s">
        <v>105</v>
      </c>
      <c r="N2" s="41" t="s">
        <v>86</v>
      </c>
      <c r="O2" s="41" t="s">
        <v>87</v>
      </c>
      <c r="P2" s="41" t="s">
        <v>157</v>
      </c>
      <c r="Q2" s="67">
        <v>29000</v>
      </c>
      <c r="XET2"/>
      <c r="XEU2"/>
      <c r="XEV2"/>
      <c r="XEW2"/>
      <c r="XEX2"/>
      <c r="XEY2"/>
      <c r="XEZ2"/>
      <c r="XFA2"/>
      <c r="XFB2"/>
      <c r="XFC2"/>
      <c r="XFD2"/>
    </row>
    <row r="3" spans="1:17 16374:16384" s="38" customFormat="1" ht="63.75">
      <c r="A3" s="41" t="s">
        <v>158</v>
      </c>
      <c r="B3" s="65" t="s">
        <v>75</v>
      </c>
      <c r="C3" s="66" t="s">
        <v>76</v>
      </c>
      <c r="D3" s="41" t="s">
        <v>77</v>
      </c>
      <c r="E3" s="42">
        <v>2010699</v>
      </c>
      <c r="F3" s="41" t="s">
        <v>153</v>
      </c>
      <c r="G3" s="41" t="s">
        <v>154</v>
      </c>
      <c r="H3" s="66" t="s">
        <v>155</v>
      </c>
      <c r="I3" s="41" t="s">
        <v>81</v>
      </c>
      <c r="J3" s="69" t="s">
        <v>156</v>
      </c>
      <c r="K3" s="41" t="s">
        <v>83</v>
      </c>
      <c r="L3" s="45" t="s">
        <v>84</v>
      </c>
      <c r="M3" s="41" t="s">
        <v>105</v>
      </c>
      <c r="N3" s="41" t="s">
        <v>86</v>
      </c>
      <c r="O3" s="41" t="s">
        <v>87</v>
      </c>
      <c r="P3" s="41" t="s">
        <v>159</v>
      </c>
      <c r="Q3" s="67">
        <v>-29000</v>
      </c>
      <c r="XET3"/>
      <c r="XEU3"/>
      <c r="XEV3"/>
      <c r="XEW3"/>
      <c r="XEX3"/>
      <c r="XEY3"/>
      <c r="XEZ3"/>
      <c r="XFA3"/>
      <c r="XFB3"/>
      <c r="XFC3"/>
      <c r="XFD3"/>
    </row>
    <row r="4" spans="1:17 16374:16384" s="38" customFormat="1" ht="63.75">
      <c r="A4" s="41" t="s">
        <v>160</v>
      </c>
      <c r="B4" s="65" t="s">
        <v>75</v>
      </c>
      <c r="C4" s="66" t="s">
        <v>76</v>
      </c>
      <c r="D4" s="41" t="s">
        <v>77</v>
      </c>
      <c r="E4" s="42">
        <v>2010699</v>
      </c>
      <c r="F4" s="41" t="s">
        <v>161</v>
      </c>
      <c r="G4" s="41" t="s">
        <v>154</v>
      </c>
      <c r="H4" s="66" t="s">
        <v>155</v>
      </c>
      <c r="I4" s="41" t="s">
        <v>81</v>
      </c>
      <c r="J4" s="69" t="s">
        <v>156</v>
      </c>
      <c r="K4" s="41" t="s">
        <v>83</v>
      </c>
      <c r="L4" s="45" t="s">
        <v>84</v>
      </c>
      <c r="M4" s="41" t="s">
        <v>105</v>
      </c>
      <c r="N4" s="41" t="s">
        <v>86</v>
      </c>
      <c r="O4" s="41" t="s">
        <v>87</v>
      </c>
      <c r="P4" s="41" t="s">
        <v>162</v>
      </c>
      <c r="Q4" s="67">
        <v>532.57000000000005</v>
      </c>
      <c r="XET4"/>
      <c r="XEU4"/>
      <c r="XEV4"/>
      <c r="XEW4"/>
      <c r="XEX4"/>
      <c r="XEY4"/>
      <c r="XEZ4"/>
      <c r="XFA4"/>
      <c r="XFB4"/>
      <c r="XFC4"/>
      <c r="XFD4"/>
    </row>
    <row r="5" spans="1:17 16374:16384" s="38" customFormat="1" ht="63.75">
      <c r="A5" s="41" t="s">
        <v>163</v>
      </c>
      <c r="B5" s="65" t="s">
        <v>75</v>
      </c>
      <c r="C5" s="66" t="s">
        <v>76</v>
      </c>
      <c r="D5" s="41" t="s">
        <v>77</v>
      </c>
      <c r="E5" s="42">
        <v>2010699</v>
      </c>
      <c r="F5" s="41" t="s">
        <v>164</v>
      </c>
      <c r="G5" s="41" t="s">
        <v>154</v>
      </c>
      <c r="H5" s="66" t="s">
        <v>155</v>
      </c>
      <c r="I5" s="41" t="s">
        <v>81</v>
      </c>
      <c r="J5" s="69" t="s">
        <v>156</v>
      </c>
      <c r="K5" s="41" t="s">
        <v>83</v>
      </c>
      <c r="L5" s="45" t="s">
        <v>84</v>
      </c>
      <c r="M5" s="41" t="s">
        <v>105</v>
      </c>
      <c r="N5" s="41" t="s">
        <v>86</v>
      </c>
      <c r="O5" s="41" t="s">
        <v>87</v>
      </c>
      <c r="P5" s="41" t="s">
        <v>165</v>
      </c>
      <c r="Q5" s="67">
        <v>2280</v>
      </c>
      <c r="XET5"/>
      <c r="XEU5"/>
      <c r="XEV5"/>
      <c r="XEW5"/>
      <c r="XEX5"/>
      <c r="XEY5"/>
      <c r="XEZ5"/>
      <c r="XFA5"/>
      <c r="XFB5"/>
      <c r="XFC5"/>
      <c r="XFD5"/>
    </row>
    <row r="6" spans="1:17 16374:16384" s="38" customFormat="1" ht="63.75">
      <c r="A6" s="41" t="s">
        <v>166</v>
      </c>
      <c r="B6" s="65" t="s">
        <v>75</v>
      </c>
      <c r="C6" s="66" t="s">
        <v>76</v>
      </c>
      <c r="D6" s="41" t="s">
        <v>77</v>
      </c>
      <c r="E6" s="42">
        <v>2010699</v>
      </c>
      <c r="F6" s="41" t="s">
        <v>167</v>
      </c>
      <c r="G6" s="41" t="s">
        <v>154</v>
      </c>
      <c r="H6" s="66" t="s">
        <v>155</v>
      </c>
      <c r="I6" s="41" t="s">
        <v>81</v>
      </c>
      <c r="J6" s="69" t="s">
        <v>156</v>
      </c>
      <c r="K6" s="41" t="s">
        <v>83</v>
      </c>
      <c r="L6" s="45" t="s">
        <v>84</v>
      </c>
      <c r="M6" s="41" t="s">
        <v>105</v>
      </c>
      <c r="N6" s="41" t="s">
        <v>86</v>
      </c>
      <c r="O6" s="41" t="s">
        <v>168</v>
      </c>
      <c r="P6" s="41" t="s">
        <v>165</v>
      </c>
      <c r="Q6" s="67">
        <v>824.11</v>
      </c>
      <c r="XET6"/>
      <c r="XEU6"/>
      <c r="XEV6"/>
      <c r="XEW6"/>
      <c r="XEX6"/>
      <c r="XEY6"/>
      <c r="XEZ6"/>
      <c r="XFA6"/>
      <c r="XFB6"/>
      <c r="XFC6"/>
      <c r="XFD6"/>
    </row>
    <row r="7" spans="1:17 16374:16384" s="38" customFormat="1" ht="63.75">
      <c r="A7" s="41" t="s">
        <v>169</v>
      </c>
      <c r="B7" s="65" t="s">
        <v>75</v>
      </c>
      <c r="C7" s="66" t="s">
        <v>76</v>
      </c>
      <c r="D7" s="41" t="s">
        <v>77</v>
      </c>
      <c r="E7" s="42">
        <v>2010699</v>
      </c>
      <c r="F7" s="41" t="s">
        <v>170</v>
      </c>
      <c r="G7" s="41" t="s">
        <v>154</v>
      </c>
      <c r="H7" s="66" t="s">
        <v>155</v>
      </c>
      <c r="I7" s="41" t="s">
        <v>81</v>
      </c>
      <c r="J7" s="69" t="s">
        <v>156</v>
      </c>
      <c r="K7" s="41" t="s">
        <v>83</v>
      </c>
      <c r="L7" s="45" t="s">
        <v>84</v>
      </c>
      <c r="M7" s="41" t="s">
        <v>105</v>
      </c>
      <c r="N7" s="41" t="s">
        <v>86</v>
      </c>
      <c r="O7" s="41" t="s">
        <v>87</v>
      </c>
      <c r="P7" s="41" t="s">
        <v>165</v>
      </c>
      <c r="Q7" s="67">
        <v>1711</v>
      </c>
      <c r="XET7"/>
      <c r="XEU7"/>
      <c r="XEV7"/>
      <c r="XEW7"/>
      <c r="XEX7"/>
      <c r="XEY7"/>
      <c r="XEZ7"/>
      <c r="XFA7"/>
      <c r="XFB7"/>
      <c r="XFC7"/>
      <c r="XFD7"/>
    </row>
    <row r="8" spans="1:17 16374:16384" s="38" customFormat="1" ht="63.75">
      <c r="A8" s="41" t="s">
        <v>171</v>
      </c>
      <c r="B8" s="65" t="s">
        <v>75</v>
      </c>
      <c r="C8" s="66" t="s">
        <v>76</v>
      </c>
      <c r="D8" s="41" t="s">
        <v>77</v>
      </c>
      <c r="E8" s="42">
        <v>2010699</v>
      </c>
      <c r="F8" s="41" t="s">
        <v>172</v>
      </c>
      <c r="G8" s="41" t="s">
        <v>154</v>
      </c>
      <c r="H8" s="66" t="s">
        <v>155</v>
      </c>
      <c r="I8" s="41" t="s">
        <v>81</v>
      </c>
      <c r="J8" s="69" t="s">
        <v>156</v>
      </c>
      <c r="K8" s="41" t="s">
        <v>83</v>
      </c>
      <c r="L8" s="45" t="s">
        <v>84</v>
      </c>
      <c r="M8" s="41" t="s">
        <v>105</v>
      </c>
      <c r="N8" s="41" t="s">
        <v>86</v>
      </c>
      <c r="O8" s="41" t="s">
        <v>87</v>
      </c>
      <c r="P8" s="41" t="s">
        <v>165</v>
      </c>
      <c r="Q8" s="67">
        <v>24.2</v>
      </c>
      <c r="XET8"/>
      <c r="XEU8"/>
      <c r="XEV8"/>
      <c r="XEW8"/>
      <c r="XEX8"/>
      <c r="XEY8"/>
      <c r="XEZ8"/>
      <c r="XFA8"/>
      <c r="XFB8"/>
      <c r="XFC8"/>
      <c r="XFD8"/>
    </row>
    <row r="9" spans="1:17 16374:16384" s="38" customFormat="1" ht="63.75">
      <c r="A9" s="41" t="s">
        <v>173</v>
      </c>
      <c r="B9" s="65" t="s">
        <v>75</v>
      </c>
      <c r="C9" s="66" t="s">
        <v>76</v>
      </c>
      <c r="D9" s="41" t="s">
        <v>77</v>
      </c>
      <c r="E9" s="42">
        <v>2010699</v>
      </c>
      <c r="F9" s="41" t="s">
        <v>174</v>
      </c>
      <c r="G9" s="41" t="s">
        <v>154</v>
      </c>
      <c r="H9" s="66" t="s">
        <v>155</v>
      </c>
      <c r="I9" s="41" t="s">
        <v>81</v>
      </c>
      <c r="J9" s="69" t="s">
        <v>156</v>
      </c>
      <c r="K9" s="41" t="s">
        <v>83</v>
      </c>
      <c r="L9" s="45" t="s">
        <v>84</v>
      </c>
      <c r="M9" s="41" t="s">
        <v>105</v>
      </c>
      <c r="N9" s="41" t="s">
        <v>86</v>
      </c>
      <c r="O9" s="41" t="s">
        <v>87</v>
      </c>
      <c r="P9" s="41" t="s">
        <v>175</v>
      </c>
      <c r="Q9" s="67">
        <v>12750</v>
      </c>
      <c r="XET9"/>
      <c r="XEU9"/>
      <c r="XEV9"/>
      <c r="XEW9"/>
      <c r="XEX9"/>
      <c r="XEY9"/>
      <c r="XEZ9"/>
      <c r="XFA9"/>
      <c r="XFB9"/>
      <c r="XFC9"/>
      <c r="XFD9"/>
    </row>
    <row r="10" spans="1:17 16374:16384" s="38" customFormat="1" ht="63.75">
      <c r="A10" s="41" t="s">
        <v>176</v>
      </c>
      <c r="B10" s="65" t="s">
        <v>75</v>
      </c>
      <c r="C10" s="66" t="s">
        <v>76</v>
      </c>
      <c r="D10" s="41" t="s">
        <v>77</v>
      </c>
      <c r="E10" s="42">
        <v>2010699</v>
      </c>
      <c r="F10" s="41" t="s">
        <v>177</v>
      </c>
      <c r="G10" s="41" t="s">
        <v>154</v>
      </c>
      <c r="H10" s="66" t="s">
        <v>155</v>
      </c>
      <c r="I10" s="41" t="s">
        <v>81</v>
      </c>
      <c r="J10" s="69" t="s">
        <v>156</v>
      </c>
      <c r="K10" s="41" t="s">
        <v>83</v>
      </c>
      <c r="L10" s="45" t="s">
        <v>84</v>
      </c>
      <c r="M10" s="41" t="s">
        <v>105</v>
      </c>
      <c r="N10" s="41" t="s">
        <v>86</v>
      </c>
      <c r="O10" s="41" t="s">
        <v>168</v>
      </c>
      <c r="P10" s="41" t="s">
        <v>175</v>
      </c>
      <c r="Q10" s="67">
        <v>45.2</v>
      </c>
      <c r="XET10"/>
      <c r="XEU10"/>
      <c r="XEV10"/>
      <c r="XEW10"/>
      <c r="XEX10"/>
      <c r="XEY10"/>
      <c r="XEZ10"/>
      <c r="XFA10"/>
      <c r="XFB10"/>
      <c r="XFC10"/>
      <c r="XFD10"/>
    </row>
    <row r="11" spans="1:17 16374:16384" s="38" customFormat="1" ht="63.75">
      <c r="A11" s="41" t="s">
        <v>178</v>
      </c>
      <c r="B11" s="65" t="s">
        <v>75</v>
      </c>
      <c r="C11" s="66" t="s">
        <v>76</v>
      </c>
      <c r="D11" s="41" t="s">
        <v>77</v>
      </c>
      <c r="E11" s="42">
        <v>2010699</v>
      </c>
      <c r="F11" s="41" t="s">
        <v>179</v>
      </c>
      <c r="G11" s="41" t="s">
        <v>154</v>
      </c>
      <c r="H11" s="66" t="s">
        <v>155</v>
      </c>
      <c r="I11" s="41" t="s">
        <v>81</v>
      </c>
      <c r="J11" s="69" t="s">
        <v>156</v>
      </c>
      <c r="K11" s="41" t="s">
        <v>83</v>
      </c>
      <c r="L11" s="45" t="s">
        <v>84</v>
      </c>
      <c r="M11" s="41" t="s">
        <v>105</v>
      </c>
      <c r="N11" s="41" t="s">
        <v>86</v>
      </c>
      <c r="O11" s="41" t="s">
        <v>87</v>
      </c>
      <c r="P11" s="41" t="s">
        <v>180</v>
      </c>
      <c r="Q11" s="67">
        <v>103.2</v>
      </c>
      <c r="XET11"/>
      <c r="XEU11"/>
      <c r="XEV11"/>
      <c r="XEW11"/>
      <c r="XEX11"/>
      <c r="XEY11"/>
      <c r="XEZ11"/>
      <c r="XFA11"/>
      <c r="XFB11"/>
      <c r="XFC11"/>
      <c r="XFD11"/>
    </row>
    <row r="12" spans="1:17 16374:16384" s="38" customFormat="1" ht="63.75">
      <c r="A12" s="41" t="s">
        <v>181</v>
      </c>
      <c r="B12" s="65" t="s">
        <v>75</v>
      </c>
      <c r="C12" s="66" t="s">
        <v>76</v>
      </c>
      <c r="D12" s="41" t="s">
        <v>77</v>
      </c>
      <c r="E12" s="42">
        <v>2010699</v>
      </c>
      <c r="F12" s="41" t="s">
        <v>182</v>
      </c>
      <c r="G12" s="41" t="s">
        <v>154</v>
      </c>
      <c r="H12" s="66" t="s">
        <v>155</v>
      </c>
      <c r="I12" s="41" t="s">
        <v>81</v>
      </c>
      <c r="J12" s="69" t="s">
        <v>156</v>
      </c>
      <c r="K12" s="41" t="s">
        <v>83</v>
      </c>
      <c r="L12" s="45" t="s">
        <v>84</v>
      </c>
      <c r="M12" s="41" t="s">
        <v>105</v>
      </c>
      <c r="N12" s="41" t="s">
        <v>86</v>
      </c>
      <c r="O12" s="41" t="s">
        <v>87</v>
      </c>
      <c r="P12" s="41" t="s">
        <v>180</v>
      </c>
      <c r="Q12" s="67">
        <v>172</v>
      </c>
      <c r="XET12"/>
      <c r="XEU12"/>
      <c r="XEV12"/>
      <c r="XEW12"/>
      <c r="XEX12"/>
      <c r="XEY12"/>
      <c r="XEZ12"/>
      <c r="XFA12"/>
      <c r="XFB12"/>
      <c r="XFC12"/>
      <c r="XFD12"/>
    </row>
    <row r="13" spans="1:17 16374:16384" s="38" customFormat="1" ht="63.75">
      <c r="A13" s="41" t="s">
        <v>183</v>
      </c>
      <c r="B13" s="65" t="s">
        <v>75</v>
      </c>
      <c r="C13" s="66" t="s">
        <v>76</v>
      </c>
      <c r="D13" s="41" t="s">
        <v>77</v>
      </c>
      <c r="E13" s="42">
        <v>2010699</v>
      </c>
      <c r="F13" s="41" t="s">
        <v>153</v>
      </c>
      <c r="G13" s="41" t="s">
        <v>154</v>
      </c>
      <c r="H13" s="66" t="s">
        <v>155</v>
      </c>
      <c r="I13" s="41" t="s">
        <v>81</v>
      </c>
      <c r="J13" s="69" t="s">
        <v>156</v>
      </c>
      <c r="K13" s="41" t="s">
        <v>83</v>
      </c>
      <c r="L13" s="45" t="s">
        <v>84</v>
      </c>
      <c r="M13" s="41" t="s">
        <v>105</v>
      </c>
      <c r="N13" s="41" t="s">
        <v>86</v>
      </c>
      <c r="O13" s="41" t="s">
        <v>87</v>
      </c>
      <c r="P13" s="41" t="s">
        <v>175</v>
      </c>
      <c r="Q13" s="67">
        <v>29000</v>
      </c>
      <c r="XET13"/>
      <c r="XEU13"/>
      <c r="XEV13"/>
      <c r="XEW13"/>
      <c r="XEX13"/>
      <c r="XEY13"/>
      <c r="XEZ13"/>
      <c r="XFA13"/>
      <c r="XFB13"/>
      <c r="XFC13"/>
      <c r="XFD13"/>
    </row>
    <row r="14" spans="1:17 16374:16384" s="38" customFormat="1" ht="63.75">
      <c r="A14" s="41" t="s">
        <v>184</v>
      </c>
      <c r="B14" s="65" t="s">
        <v>75</v>
      </c>
      <c r="C14" s="66" t="s">
        <v>76</v>
      </c>
      <c r="D14" s="41" t="s">
        <v>77</v>
      </c>
      <c r="E14" s="42">
        <v>2010699</v>
      </c>
      <c r="F14" s="41" t="s">
        <v>185</v>
      </c>
      <c r="G14" s="41" t="s">
        <v>154</v>
      </c>
      <c r="H14" s="66" t="s">
        <v>155</v>
      </c>
      <c r="I14" s="41" t="s">
        <v>81</v>
      </c>
      <c r="J14" s="69" t="s">
        <v>156</v>
      </c>
      <c r="K14" s="41" t="s">
        <v>83</v>
      </c>
      <c r="L14" s="45" t="s">
        <v>84</v>
      </c>
      <c r="M14" s="41" t="s">
        <v>105</v>
      </c>
      <c r="N14" s="41" t="s">
        <v>86</v>
      </c>
      <c r="O14" s="41" t="s">
        <v>87</v>
      </c>
      <c r="P14" s="41" t="s">
        <v>175</v>
      </c>
      <c r="Q14" s="67">
        <v>431.23</v>
      </c>
      <c r="XET14"/>
      <c r="XEU14"/>
      <c r="XEV14"/>
      <c r="XEW14"/>
      <c r="XEX14"/>
      <c r="XEY14"/>
      <c r="XEZ14"/>
      <c r="XFA14"/>
      <c r="XFB14"/>
      <c r="XFC14"/>
      <c r="XFD14"/>
    </row>
    <row r="15" spans="1:17 16374:16384" s="38" customFormat="1" ht="63.75">
      <c r="A15" s="41" t="s">
        <v>186</v>
      </c>
      <c r="B15" s="65" t="s">
        <v>75</v>
      </c>
      <c r="C15" s="66" t="s">
        <v>76</v>
      </c>
      <c r="D15" s="41" t="s">
        <v>77</v>
      </c>
      <c r="E15" s="42">
        <v>2010699</v>
      </c>
      <c r="F15" s="41" t="s">
        <v>185</v>
      </c>
      <c r="G15" s="41" t="s">
        <v>154</v>
      </c>
      <c r="H15" s="66" t="s">
        <v>155</v>
      </c>
      <c r="I15" s="41" t="s">
        <v>81</v>
      </c>
      <c r="J15" s="69" t="s">
        <v>156</v>
      </c>
      <c r="K15" s="41" t="s">
        <v>83</v>
      </c>
      <c r="L15" s="45" t="s">
        <v>84</v>
      </c>
      <c r="M15" s="41" t="s">
        <v>105</v>
      </c>
      <c r="N15" s="41" t="s">
        <v>86</v>
      </c>
      <c r="O15" s="41" t="s">
        <v>87</v>
      </c>
      <c r="P15" s="41" t="s">
        <v>187</v>
      </c>
      <c r="Q15" s="67">
        <v>262.88</v>
      </c>
      <c r="XET15"/>
      <c r="XEU15"/>
      <c r="XEV15"/>
      <c r="XEW15"/>
      <c r="XEX15"/>
      <c r="XEY15"/>
      <c r="XEZ15"/>
      <c r="XFA15"/>
      <c r="XFB15"/>
      <c r="XFC15"/>
      <c r="XFD15"/>
    </row>
    <row r="16" spans="1:17 16374:16384" s="38" customFormat="1" ht="63.75">
      <c r="A16" s="41" t="s">
        <v>188</v>
      </c>
      <c r="B16" s="65" t="s">
        <v>75</v>
      </c>
      <c r="C16" s="66" t="s">
        <v>76</v>
      </c>
      <c r="D16" s="41" t="s">
        <v>77</v>
      </c>
      <c r="E16" s="42">
        <v>2010699</v>
      </c>
      <c r="F16" s="41" t="s">
        <v>185</v>
      </c>
      <c r="G16" s="41" t="s">
        <v>154</v>
      </c>
      <c r="H16" s="66" t="s">
        <v>155</v>
      </c>
      <c r="I16" s="41" t="s">
        <v>81</v>
      </c>
      <c r="J16" s="69" t="s">
        <v>156</v>
      </c>
      <c r="K16" s="41" t="s">
        <v>83</v>
      </c>
      <c r="L16" s="45" t="s">
        <v>84</v>
      </c>
      <c r="M16" s="41" t="s">
        <v>105</v>
      </c>
      <c r="N16" s="41" t="s">
        <v>86</v>
      </c>
      <c r="O16" s="41" t="s">
        <v>87</v>
      </c>
      <c r="P16" s="41" t="s">
        <v>187</v>
      </c>
      <c r="Q16" s="67">
        <v>1513</v>
      </c>
      <c r="XET16"/>
      <c r="XEU16"/>
      <c r="XEV16"/>
      <c r="XEW16"/>
      <c r="XEX16"/>
      <c r="XEY16"/>
      <c r="XEZ16"/>
      <c r="XFA16"/>
      <c r="XFB16"/>
      <c r="XFC16"/>
      <c r="XFD16"/>
    </row>
    <row r="17" spans="1:245 16374:16384" s="38" customFormat="1" ht="63.75">
      <c r="A17" s="41" t="s">
        <v>189</v>
      </c>
      <c r="B17" s="65" t="s">
        <v>75</v>
      </c>
      <c r="C17" s="66" t="s">
        <v>76</v>
      </c>
      <c r="D17" s="41" t="s">
        <v>77</v>
      </c>
      <c r="E17" s="42">
        <v>2010699</v>
      </c>
      <c r="F17" s="41" t="s">
        <v>185</v>
      </c>
      <c r="G17" s="41" t="s">
        <v>154</v>
      </c>
      <c r="H17" s="66" t="s">
        <v>155</v>
      </c>
      <c r="I17" s="41" t="s">
        <v>81</v>
      </c>
      <c r="J17" s="69" t="s">
        <v>156</v>
      </c>
      <c r="K17" s="41" t="s">
        <v>83</v>
      </c>
      <c r="L17" s="45" t="s">
        <v>84</v>
      </c>
      <c r="M17" s="41" t="s">
        <v>105</v>
      </c>
      <c r="N17" s="41" t="s">
        <v>86</v>
      </c>
      <c r="O17" s="41" t="s">
        <v>87</v>
      </c>
      <c r="P17" s="41" t="s">
        <v>187</v>
      </c>
      <c r="Q17" s="67">
        <v>350.61</v>
      </c>
      <c r="XET17"/>
      <c r="XEU17"/>
      <c r="XEV17"/>
      <c r="XEW17"/>
      <c r="XEX17"/>
      <c r="XEY17"/>
      <c r="XEZ17"/>
      <c r="XFA17"/>
      <c r="XFB17"/>
      <c r="XFC17"/>
      <c r="XFD17"/>
    </row>
    <row r="18" spans="1:245 16374:16384" s="51" customFormat="1" ht="76.5">
      <c r="A18" s="41" t="s">
        <v>190</v>
      </c>
      <c r="B18" s="41" t="s">
        <v>95</v>
      </c>
      <c r="C18" s="41" t="s">
        <v>96</v>
      </c>
      <c r="D18" s="41" t="s">
        <v>97</v>
      </c>
      <c r="E18" s="42">
        <v>2010699</v>
      </c>
      <c r="F18" s="41" t="s">
        <v>191</v>
      </c>
      <c r="G18" s="41" t="s">
        <v>154</v>
      </c>
      <c r="H18" s="41" t="s">
        <v>192</v>
      </c>
      <c r="I18" s="41" t="s">
        <v>193</v>
      </c>
      <c r="J18" s="70" t="s">
        <v>194</v>
      </c>
      <c r="K18" s="44"/>
      <c r="L18" s="45" t="s">
        <v>194</v>
      </c>
      <c r="M18" s="44"/>
      <c r="N18" s="41" t="s">
        <v>86</v>
      </c>
      <c r="O18" s="44"/>
      <c r="P18" s="48" t="s">
        <v>102</v>
      </c>
      <c r="Q18" s="50">
        <v>10000</v>
      </c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XET18"/>
      <c r="XEU18"/>
      <c r="XEV18"/>
      <c r="XEW18"/>
      <c r="XEX18"/>
      <c r="XEY18"/>
      <c r="XEZ18"/>
      <c r="XFA18"/>
      <c r="XFB18"/>
      <c r="XFC18"/>
      <c r="XFD18"/>
    </row>
    <row r="19" spans="1:245 16374:16384" s="38" customFormat="1" ht="76.5">
      <c r="A19" s="41" t="s">
        <v>195</v>
      </c>
      <c r="B19" s="41" t="s">
        <v>95</v>
      </c>
      <c r="C19" s="41" t="s">
        <v>96</v>
      </c>
      <c r="D19" s="41" t="s">
        <v>97</v>
      </c>
      <c r="E19" s="42">
        <v>2010699</v>
      </c>
      <c r="F19" s="41" t="s">
        <v>191</v>
      </c>
      <c r="G19" s="41" t="s">
        <v>154</v>
      </c>
      <c r="H19" s="41" t="s">
        <v>192</v>
      </c>
      <c r="I19" s="41" t="s">
        <v>193</v>
      </c>
      <c r="J19" s="70" t="s">
        <v>194</v>
      </c>
      <c r="K19" s="44"/>
      <c r="L19" s="45" t="s">
        <v>194</v>
      </c>
      <c r="M19" s="44"/>
      <c r="N19" s="41" t="s">
        <v>86</v>
      </c>
      <c r="O19" s="44"/>
      <c r="P19" s="48" t="s">
        <v>102</v>
      </c>
      <c r="Q19" s="50">
        <v>3072</v>
      </c>
      <c r="II19" s="51"/>
      <c r="IJ19" s="51"/>
      <c r="IK19" s="51"/>
      <c r="XET19"/>
      <c r="XEU19"/>
      <c r="XEV19"/>
      <c r="XEW19"/>
      <c r="XEX19"/>
      <c r="XEY19"/>
      <c r="XEZ19"/>
      <c r="XFA19"/>
      <c r="XFB19"/>
      <c r="XFC19"/>
      <c r="XFD19"/>
    </row>
    <row r="20" spans="1:245 16374:16384" s="38" customFormat="1" ht="76.5">
      <c r="A20" s="41" t="s">
        <v>196</v>
      </c>
      <c r="B20" s="41" t="s">
        <v>95</v>
      </c>
      <c r="C20" s="41" t="s">
        <v>96</v>
      </c>
      <c r="D20" s="41" t="s">
        <v>97</v>
      </c>
      <c r="E20" s="42">
        <v>2010699</v>
      </c>
      <c r="F20" s="41" t="s">
        <v>197</v>
      </c>
      <c r="G20" s="41" t="s">
        <v>154</v>
      </c>
      <c r="H20" s="41" t="s">
        <v>192</v>
      </c>
      <c r="I20" s="41" t="s">
        <v>193</v>
      </c>
      <c r="J20" s="70" t="s">
        <v>194</v>
      </c>
      <c r="K20" s="44"/>
      <c r="L20" s="45" t="s">
        <v>194</v>
      </c>
      <c r="M20" s="44"/>
      <c r="N20" s="41" t="s">
        <v>86</v>
      </c>
      <c r="O20" s="44"/>
      <c r="P20" s="48" t="s">
        <v>198</v>
      </c>
      <c r="Q20" s="50">
        <v>4900</v>
      </c>
      <c r="II20" s="51"/>
      <c r="IJ20" s="51"/>
      <c r="IK20" s="51"/>
      <c r="XET20"/>
      <c r="XEU20"/>
      <c r="XEV20"/>
      <c r="XEW20"/>
      <c r="XEX20"/>
      <c r="XEY20"/>
      <c r="XEZ20"/>
      <c r="XFA20"/>
      <c r="XFB20"/>
      <c r="XFC20"/>
      <c r="XFD20"/>
    </row>
    <row r="21" spans="1:245 16374:16384" s="38" customFormat="1" ht="76.5">
      <c r="A21" s="41" t="s">
        <v>199</v>
      </c>
      <c r="B21" s="41" t="s">
        <v>95</v>
      </c>
      <c r="C21" s="41" t="s">
        <v>96</v>
      </c>
      <c r="D21" s="41" t="s">
        <v>97</v>
      </c>
      <c r="E21" s="42">
        <v>2010699</v>
      </c>
      <c r="F21" s="41" t="s">
        <v>200</v>
      </c>
      <c r="G21" s="41" t="s">
        <v>154</v>
      </c>
      <c r="H21" s="41" t="s">
        <v>192</v>
      </c>
      <c r="I21" s="41" t="s">
        <v>193</v>
      </c>
      <c r="J21" s="70" t="s">
        <v>194</v>
      </c>
      <c r="K21" s="44"/>
      <c r="L21" s="45" t="s">
        <v>194</v>
      </c>
      <c r="M21" s="44"/>
      <c r="N21" s="41" t="s">
        <v>86</v>
      </c>
      <c r="O21" s="44"/>
      <c r="P21" s="48" t="s">
        <v>198</v>
      </c>
      <c r="Q21" s="50">
        <v>3500</v>
      </c>
      <c r="II21" s="51"/>
      <c r="IJ21" s="51"/>
      <c r="IK21" s="51"/>
      <c r="XET21"/>
      <c r="XEU21"/>
      <c r="XEV21"/>
      <c r="XEW21"/>
      <c r="XEX21"/>
      <c r="XEY21"/>
      <c r="XEZ21"/>
      <c r="XFA21"/>
      <c r="XFB21"/>
      <c r="XFC21"/>
      <c r="XFD21"/>
    </row>
    <row r="22" spans="1:245 16374:16384" s="38" customFormat="1" ht="76.5">
      <c r="A22" s="41" t="s">
        <v>201</v>
      </c>
      <c r="B22" s="41" t="s">
        <v>95</v>
      </c>
      <c r="C22" s="41" t="s">
        <v>96</v>
      </c>
      <c r="D22" s="41" t="s">
        <v>97</v>
      </c>
      <c r="E22" s="42">
        <v>2010699</v>
      </c>
      <c r="F22" s="41" t="s">
        <v>191</v>
      </c>
      <c r="G22" s="41" t="s">
        <v>154</v>
      </c>
      <c r="H22" s="41" t="s">
        <v>192</v>
      </c>
      <c r="I22" s="41" t="s">
        <v>193</v>
      </c>
      <c r="J22" s="70" t="s">
        <v>194</v>
      </c>
      <c r="K22" s="44"/>
      <c r="L22" s="45" t="s">
        <v>194</v>
      </c>
      <c r="M22" s="44"/>
      <c r="N22" s="41" t="s">
        <v>86</v>
      </c>
      <c r="O22" s="44"/>
      <c r="P22" s="48" t="s">
        <v>102</v>
      </c>
      <c r="Q22" s="50">
        <v>20236.7</v>
      </c>
      <c r="II22" s="51"/>
      <c r="IJ22" s="51"/>
      <c r="IK22" s="51"/>
      <c r="XET22"/>
      <c r="XEU22"/>
      <c r="XEV22"/>
      <c r="XEW22"/>
      <c r="XEX22"/>
      <c r="XEY22"/>
      <c r="XEZ22"/>
      <c r="XFA22"/>
      <c r="XFB22"/>
      <c r="XFC22"/>
      <c r="XFD22"/>
    </row>
    <row r="23" spans="1:245 16374:16384" s="38" customFormat="1" ht="76.5">
      <c r="A23" s="41" t="s">
        <v>202</v>
      </c>
      <c r="B23" s="41" t="s">
        <v>95</v>
      </c>
      <c r="C23" s="41" t="s">
        <v>96</v>
      </c>
      <c r="D23" s="41" t="s">
        <v>97</v>
      </c>
      <c r="E23" s="42">
        <v>2010699</v>
      </c>
      <c r="F23" s="41" t="s">
        <v>191</v>
      </c>
      <c r="G23" s="41" t="s">
        <v>154</v>
      </c>
      <c r="H23" s="41" t="s">
        <v>192</v>
      </c>
      <c r="I23" s="41" t="s">
        <v>193</v>
      </c>
      <c r="J23" s="70" t="s">
        <v>194</v>
      </c>
      <c r="K23" s="44"/>
      <c r="L23" s="45" t="s">
        <v>194</v>
      </c>
      <c r="M23" s="44"/>
      <c r="N23" s="41" t="s">
        <v>86</v>
      </c>
      <c r="O23" s="44"/>
      <c r="P23" s="48" t="s">
        <v>102</v>
      </c>
      <c r="Q23" s="50">
        <v>1300</v>
      </c>
      <c r="II23" s="51"/>
      <c r="IJ23" s="51"/>
      <c r="IK23" s="51"/>
      <c r="XET23"/>
      <c r="XEU23"/>
      <c r="XEV23"/>
      <c r="XEW23"/>
      <c r="XEX23"/>
      <c r="XEY23"/>
      <c r="XEZ23"/>
      <c r="XFA23"/>
      <c r="XFB23"/>
      <c r="XFC23"/>
      <c r="XFD23"/>
    </row>
    <row r="24" spans="1:245 16374:16384" s="38" customFormat="1" ht="76.5">
      <c r="A24" s="41" t="s">
        <v>203</v>
      </c>
      <c r="B24" s="41" t="s">
        <v>95</v>
      </c>
      <c r="C24" s="41" t="s">
        <v>96</v>
      </c>
      <c r="D24" s="41" t="s">
        <v>97</v>
      </c>
      <c r="E24" s="42">
        <v>2010699</v>
      </c>
      <c r="F24" s="41" t="s">
        <v>197</v>
      </c>
      <c r="G24" s="41" t="s">
        <v>154</v>
      </c>
      <c r="H24" s="41" t="s">
        <v>192</v>
      </c>
      <c r="I24" s="41" t="s">
        <v>193</v>
      </c>
      <c r="J24" s="70" t="s">
        <v>194</v>
      </c>
      <c r="K24" s="44"/>
      <c r="L24" s="45" t="s">
        <v>194</v>
      </c>
      <c r="M24" s="44"/>
      <c r="N24" s="41" t="s">
        <v>86</v>
      </c>
      <c r="O24" s="44"/>
      <c r="P24" s="48" t="s">
        <v>102</v>
      </c>
      <c r="Q24" s="50">
        <v>1660</v>
      </c>
      <c r="II24" s="51"/>
      <c r="IJ24" s="51"/>
      <c r="IK24" s="51"/>
      <c r="XET24"/>
      <c r="XEU24"/>
      <c r="XEV24"/>
      <c r="XEW24"/>
      <c r="XEX24"/>
      <c r="XEY24"/>
      <c r="XEZ24"/>
      <c r="XFA24"/>
      <c r="XFB24"/>
      <c r="XFC24"/>
      <c r="XFD24"/>
    </row>
    <row r="25" spans="1:245 16374:16384" s="38" customFormat="1" ht="76.5">
      <c r="A25" s="41" t="s">
        <v>204</v>
      </c>
      <c r="B25" s="41" t="s">
        <v>95</v>
      </c>
      <c r="C25" s="41" t="s">
        <v>96</v>
      </c>
      <c r="D25" s="41" t="s">
        <v>97</v>
      </c>
      <c r="E25" s="42">
        <v>2010699</v>
      </c>
      <c r="F25" s="41" t="s">
        <v>205</v>
      </c>
      <c r="G25" s="41" t="s">
        <v>154</v>
      </c>
      <c r="H25" s="41" t="s">
        <v>192</v>
      </c>
      <c r="I25" s="41" t="s">
        <v>193</v>
      </c>
      <c r="J25" s="70" t="s">
        <v>194</v>
      </c>
      <c r="K25" s="44"/>
      <c r="L25" s="45" t="s">
        <v>194</v>
      </c>
      <c r="M25" s="44"/>
      <c r="N25" s="41" t="s">
        <v>86</v>
      </c>
      <c r="O25" s="44"/>
      <c r="P25" s="48" t="s">
        <v>102</v>
      </c>
      <c r="Q25" s="50">
        <v>4800</v>
      </c>
      <c r="II25" s="51"/>
      <c r="IJ25" s="51"/>
      <c r="IK25" s="51"/>
      <c r="XET25"/>
      <c r="XEU25"/>
      <c r="XEV25"/>
      <c r="XEW25"/>
      <c r="XEX25"/>
      <c r="XEY25"/>
      <c r="XEZ25"/>
      <c r="XFA25"/>
      <c r="XFB25"/>
      <c r="XFC25"/>
      <c r="XFD25"/>
    </row>
  </sheetData>
  <autoFilter ref="A1:XFD25"/>
  <phoneticPr fontId="2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0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9" style="52"/>
    <col min="4" max="4" width="9.75" style="52" customWidth="1"/>
    <col min="5" max="5" width="9.875" style="52" customWidth="1"/>
    <col min="6" max="6" width="11.375" style="52" customWidth="1"/>
    <col min="7" max="7" width="11" style="52" customWidth="1"/>
    <col min="8" max="8" width="18.125" style="52" customWidth="1"/>
    <col min="9" max="9" width="23.5" style="52" customWidth="1"/>
    <col min="10" max="10" width="14" style="52" customWidth="1"/>
    <col min="11" max="11" width="12.75" style="52"/>
    <col min="12" max="12" width="12" style="52" customWidth="1"/>
    <col min="13" max="13" width="11.75" style="52"/>
    <col min="14" max="16384" width="9" style="52"/>
  </cols>
  <sheetData>
    <row r="1" spans="1:11" ht="54.95" customHeight="1">
      <c r="A1" s="92" t="s">
        <v>206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11" ht="30" customHeight="1">
      <c r="A3" s="80" t="s">
        <v>2</v>
      </c>
      <c r="B3" s="80"/>
      <c r="C3" s="80" t="s">
        <v>207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11" ht="30" customHeight="1">
      <c r="A9" s="78"/>
      <c r="B9" s="79"/>
      <c r="C9" s="12" t="s">
        <v>21</v>
      </c>
      <c r="D9" s="8">
        <v>5</v>
      </c>
      <c r="E9" s="8">
        <v>4.83</v>
      </c>
      <c r="F9" s="56">
        <f>E9/D9</f>
        <v>0.96599999999999997</v>
      </c>
      <c r="G9" s="91">
        <f>F9*20</f>
        <v>19.32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0" t="s">
        <v>29</v>
      </c>
      <c r="C11" s="11" t="s">
        <v>30</v>
      </c>
      <c r="D11" s="90" t="s">
        <v>208</v>
      </c>
      <c r="E11" s="90"/>
      <c r="F11" s="57">
        <v>1</v>
      </c>
      <c r="G11" s="57">
        <v>1</v>
      </c>
      <c r="H11" s="9">
        <v>20</v>
      </c>
    </row>
    <row r="12" spans="1:11" ht="30" customHeight="1">
      <c r="A12" s="88"/>
      <c r="B12" s="80"/>
      <c r="C12" s="11" t="s">
        <v>32</v>
      </c>
      <c r="D12" s="90" t="s">
        <v>142</v>
      </c>
      <c r="E12" s="90"/>
      <c r="F12" s="12" t="s">
        <v>143</v>
      </c>
      <c r="G12" s="12" t="s">
        <v>209</v>
      </c>
      <c r="H12" s="9">
        <v>0</v>
      </c>
    </row>
    <row r="13" spans="1:11" ht="30" customHeight="1">
      <c r="A13" s="88"/>
      <c r="B13" s="80"/>
      <c r="C13" s="11" t="s">
        <v>36</v>
      </c>
      <c r="D13" s="90" t="s">
        <v>210</v>
      </c>
      <c r="E13" s="90"/>
      <c r="F13" s="11" t="s">
        <v>211</v>
      </c>
      <c r="G13" s="12" t="s">
        <v>211</v>
      </c>
      <c r="H13" s="9">
        <v>10</v>
      </c>
      <c r="J13" s="63" t="s">
        <v>145</v>
      </c>
      <c r="K13" s="63">
        <v>50000</v>
      </c>
    </row>
    <row r="14" spans="1:11" s="53" customFormat="1" ht="54" customHeight="1">
      <c r="A14" s="88"/>
      <c r="B14" s="12" t="s">
        <v>39</v>
      </c>
      <c r="C14" s="59" t="s">
        <v>212</v>
      </c>
      <c r="D14" s="80" t="s">
        <v>213</v>
      </c>
      <c r="E14" s="80"/>
      <c r="F14" s="11" t="s">
        <v>148</v>
      </c>
      <c r="G14" s="11" t="s">
        <v>148</v>
      </c>
      <c r="H14" s="9">
        <v>30</v>
      </c>
      <c r="J14" s="63" t="s">
        <v>20</v>
      </c>
      <c r="K14" s="63">
        <v>48332.04</v>
      </c>
    </row>
    <row r="15" spans="1:11" ht="45.95" customHeight="1">
      <c r="A15" s="88"/>
      <c r="B15" s="29" t="s">
        <v>43</v>
      </c>
      <c r="C15" s="12" t="s">
        <v>44</v>
      </c>
      <c r="D15" s="80" t="s">
        <v>214</v>
      </c>
      <c r="E15" s="80"/>
      <c r="F15" s="12" t="s">
        <v>149</v>
      </c>
      <c r="G15" s="33">
        <v>1</v>
      </c>
      <c r="H15" s="12">
        <v>10</v>
      </c>
      <c r="I15" s="53" t="s">
        <v>150</v>
      </c>
      <c r="J15" s="63"/>
      <c r="K15" s="63"/>
    </row>
    <row r="16" spans="1:11" ht="30" customHeight="1">
      <c r="A16" s="12" t="s">
        <v>49</v>
      </c>
      <c r="B16" s="84">
        <f>H15+H14+H13+H12+H11+G9</f>
        <v>89.32</v>
      </c>
      <c r="C16" s="85"/>
      <c r="D16" s="85"/>
      <c r="E16" s="85"/>
      <c r="F16" s="85"/>
      <c r="G16" s="85"/>
      <c r="H16" s="86"/>
    </row>
    <row r="17" spans="1:8" ht="162" customHeight="1">
      <c r="A17" s="80" t="s">
        <v>50</v>
      </c>
      <c r="B17" s="80"/>
      <c r="C17" s="81" t="s">
        <v>215</v>
      </c>
      <c r="D17" s="81"/>
      <c r="E17" s="81"/>
      <c r="F17" s="81"/>
      <c r="G17" s="81"/>
      <c r="H17" s="81"/>
    </row>
    <row r="18" spans="1:8" ht="180" customHeight="1">
      <c r="A18" s="80" t="s">
        <v>52</v>
      </c>
      <c r="B18" s="80"/>
      <c r="C18" s="81" t="s">
        <v>53</v>
      </c>
      <c r="D18" s="81"/>
      <c r="E18" s="81"/>
      <c r="F18" s="81"/>
      <c r="G18" s="81"/>
      <c r="H18" s="81"/>
    </row>
    <row r="19" spans="1:8" ht="180" customHeight="1">
      <c r="A19" s="80" t="s">
        <v>54</v>
      </c>
      <c r="B19" s="80"/>
      <c r="C19" s="80" t="s">
        <v>55</v>
      </c>
      <c r="D19" s="80"/>
      <c r="E19" s="80"/>
      <c r="F19" s="80"/>
      <c r="G19" s="80"/>
      <c r="H19" s="80"/>
    </row>
    <row r="20" spans="1:8" ht="134.1" customHeight="1">
      <c r="A20" s="82" t="s">
        <v>56</v>
      </c>
      <c r="B20" s="83"/>
      <c r="C20" s="83"/>
      <c r="D20" s="83"/>
      <c r="E20" s="83"/>
      <c r="F20" s="83"/>
      <c r="G20" s="83"/>
      <c r="H20" s="8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0:H20"/>
    <mergeCell ref="D13:E13"/>
    <mergeCell ref="D14:E14"/>
    <mergeCell ref="D15:E15"/>
    <mergeCell ref="B16:H16"/>
    <mergeCell ref="A17:B17"/>
    <mergeCell ref="C17:H17"/>
    <mergeCell ref="A10:A15"/>
    <mergeCell ref="B11:B13"/>
    <mergeCell ref="D10:E10"/>
    <mergeCell ref="D11:E11"/>
    <mergeCell ref="D12:E12"/>
    <mergeCell ref="A8:B9"/>
    <mergeCell ref="A18:B18"/>
    <mergeCell ref="C18:H18"/>
    <mergeCell ref="A19:B19"/>
    <mergeCell ref="C19:H19"/>
    <mergeCell ref="G8:H8"/>
    <mergeCell ref="G9:H9"/>
  </mergeCells>
  <phoneticPr fontId="2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"/>
  <sheetViews>
    <sheetView tabSelected="1" workbookViewId="0">
      <selection activeCell="R14" sqref="R14"/>
    </sheetView>
  </sheetViews>
  <sheetFormatPr defaultColWidth="8.75" defaultRowHeight="13.5"/>
  <sheetData>
    <row r="1" spans="1:17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17 16374:16384" s="38" customFormat="1" ht="63.75">
      <c r="A2" s="41" t="s">
        <v>216</v>
      </c>
      <c r="B2" s="65" t="s">
        <v>75</v>
      </c>
      <c r="C2" s="66" t="s">
        <v>76</v>
      </c>
      <c r="D2" s="41" t="s">
        <v>77</v>
      </c>
      <c r="E2" s="42">
        <v>2010302</v>
      </c>
      <c r="F2" s="41" t="s">
        <v>217</v>
      </c>
      <c r="G2" s="41" t="s">
        <v>218</v>
      </c>
      <c r="H2" s="66" t="s">
        <v>219</v>
      </c>
      <c r="I2" s="41" t="s">
        <v>220</v>
      </c>
      <c r="J2" s="66" t="s">
        <v>221</v>
      </c>
      <c r="K2" s="41" t="s">
        <v>83</v>
      </c>
      <c r="L2" s="45" t="s">
        <v>84</v>
      </c>
      <c r="M2" s="41" t="s">
        <v>105</v>
      </c>
      <c r="N2" s="41" t="s">
        <v>86</v>
      </c>
      <c r="O2" s="41" t="s">
        <v>87</v>
      </c>
      <c r="P2" s="41" t="s">
        <v>222</v>
      </c>
      <c r="Q2" s="67">
        <v>900</v>
      </c>
      <c r="XET2"/>
      <c r="XEU2"/>
      <c r="XEV2"/>
      <c r="XEW2"/>
      <c r="XEX2"/>
      <c r="XEY2"/>
      <c r="XEZ2"/>
      <c r="XFA2"/>
      <c r="XFB2"/>
      <c r="XFC2"/>
      <c r="XFD2"/>
    </row>
    <row r="3" spans="1:17 16374:16384" s="38" customFormat="1" ht="63.75">
      <c r="A3" s="41" t="s">
        <v>223</v>
      </c>
      <c r="B3" s="65" t="s">
        <v>75</v>
      </c>
      <c r="C3" s="66" t="s">
        <v>76</v>
      </c>
      <c r="D3" s="41" t="s">
        <v>77</v>
      </c>
      <c r="E3" s="42">
        <v>2010302</v>
      </c>
      <c r="F3" s="41" t="s">
        <v>224</v>
      </c>
      <c r="G3" s="41" t="s">
        <v>218</v>
      </c>
      <c r="H3" s="66" t="s">
        <v>219</v>
      </c>
      <c r="I3" s="41" t="s">
        <v>220</v>
      </c>
      <c r="J3" s="66" t="s">
        <v>221</v>
      </c>
      <c r="K3" s="41" t="s">
        <v>83</v>
      </c>
      <c r="L3" s="45" t="s">
        <v>84</v>
      </c>
      <c r="M3" s="41" t="s">
        <v>105</v>
      </c>
      <c r="N3" s="41" t="s">
        <v>86</v>
      </c>
      <c r="O3" s="41" t="s">
        <v>87</v>
      </c>
      <c r="P3" s="41" t="s">
        <v>225</v>
      </c>
      <c r="Q3" s="67">
        <v>10186.370000000001</v>
      </c>
      <c r="XET3"/>
      <c r="XEU3"/>
      <c r="XEV3"/>
      <c r="XEW3"/>
      <c r="XEX3"/>
      <c r="XEY3"/>
      <c r="XEZ3"/>
      <c r="XFA3"/>
      <c r="XFB3"/>
      <c r="XFC3"/>
      <c r="XFD3"/>
    </row>
    <row r="4" spans="1:17 16374:16384" s="38" customFormat="1" ht="63.75">
      <c r="A4" s="41" t="s">
        <v>226</v>
      </c>
      <c r="B4" s="65" t="s">
        <v>75</v>
      </c>
      <c r="C4" s="66" t="s">
        <v>76</v>
      </c>
      <c r="D4" s="41" t="s">
        <v>77</v>
      </c>
      <c r="E4" s="42">
        <v>2010302</v>
      </c>
      <c r="F4" s="41" t="s">
        <v>224</v>
      </c>
      <c r="G4" s="41" t="s">
        <v>218</v>
      </c>
      <c r="H4" s="66" t="s">
        <v>219</v>
      </c>
      <c r="I4" s="41" t="s">
        <v>220</v>
      </c>
      <c r="J4" s="66" t="s">
        <v>221</v>
      </c>
      <c r="K4" s="41" t="s">
        <v>83</v>
      </c>
      <c r="L4" s="45" t="s">
        <v>84</v>
      </c>
      <c r="M4" s="41" t="s">
        <v>105</v>
      </c>
      <c r="N4" s="41" t="s">
        <v>86</v>
      </c>
      <c r="O4" s="41" t="s">
        <v>87</v>
      </c>
      <c r="P4" s="41" t="s">
        <v>225</v>
      </c>
      <c r="Q4" s="67">
        <v>10618.29</v>
      </c>
      <c r="XET4"/>
      <c r="XEU4"/>
      <c r="XEV4"/>
      <c r="XEW4"/>
      <c r="XEX4"/>
      <c r="XEY4"/>
      <c r="XEZ4"/>
      <c r="XFA4"/>
      <c r="XFB4"/>
      <c r="XFC4"/>
      <c r="XFD4"/>
    </row>
    <row r="5" spans="1:17 16374:16384" s="38" customFormat="1" ht="63.75">
      <c r="A5" s="41" t="s">
        <v>227</v>
      </c>
      <c r="B5" s="65" t="s">
        <v>75</v>
      </c>
      <c r="C5" s="66" t="s">
        <v>76</v>
      </c>
      <c r="D5" s="41" t="s">
        <v>77</v>
      </c>
      <c r="E5" s="42">
        <v>2010302</v>
      </c>
      <c r="F5" s="41" t="s">
        <v>228</v>
      </c>
      <c r="G5" s="41" t="s">
        <v>218</v>
      </c>
      <c r="H5" s="66" t="s">
        <v>219</v>
      </c>
      <c r="I5" s="41" t="s">
        <v>220</v>
      </c>
      <c r="J5" s="66" t="s">
        <v>221</v>
      </c>
      <c r="K5" s="41" t="s">
        <v>83</v>
      </c>
      <c r="L5" s="45" t="s">
        <v>84</v>
      </c>
      <c r="M5" s="41" t="s">
        <v>105</v>
      </c>
      <c r="N5" s="41" t="s">
        <v>86</v>
      </c>
      <c r="O5" s="41" t="s">
        <v>87</v>
      </c>
      <c r="P5" s="41" t="s">
        <v>225</v>
      </c>
      <c r="Q5" s="67">
        <v>9179.3799999999992</v>
      </c>
      <c r="XET5"/>
      <c r="XEU5"/>
      <c r="XEV5"/>
      <c r="XEW5"/>
      <c r="XEX5"/>
      <c r="XEY5"/>
      <c r="XEZ5"/>
      <c r="XFA5"/>
      <c r="XFB5"/>
      <c r="XFC5"/>
      <c r="XFD5"/>
    </row>
    <row r="6" spans="1:17 16374:16384" s="38" customFormat="1" ht="63.75">
      <c r="A6" s="41" t="s">
        <v>229</v>
      </c>
      <c r="B6" s="65" t="s">
        <v>75</v>
      </c>
      <c r="C6" s="66" t="s">
        <v>76</v>
      </c>
      <c r="D6" s="41" t="s">
        <v>77</v>
      </c>
      <c r="E6" s="42">
        <v>2010302</v>
      </c>
      <c r="F6" s="41" t="s">
        <v>230</v>
      </c>
      <c r="G6" s="41" t="s">
        <v>218</v>
      </c>
      <c r="H6" s="66" t="s">
        <v>219</v>
      </c>
      <c r="I6" s="41" t="s">
        <v>220</v>
      </c>
      <c r="J6" s="66" t="s">
        <v>221</v>
      </c>
      <c r="K6" s="41" t="s">
        <v>83</v>
      </c>
      <c r="L6" s="45" t="s">
        <v>84</v>
      </c>
      <c r="M6" s="41" t="s">
        <v>105</v>
      </c>
      <c r="N6" s="41" t="s">
        <v>86</v>
      </c>
      <c r="O6" s="41" t="s">
        <v>87</v>
      </c>
      <c r="P6" s="41" t="s">
        <v>231</v>
      </c>
      <c r="Q6" s="67">
        <v>9300</v>
      </c>
      <c r="XET6"/>
      <c r="XEU6"/>
      <c r="XEV6"/>
      <c r="XEW6"/>
      <c r="XEX6"/>
      <c r="XEY6"/>
      <c r="XEZ6"/>
      <c r="XFA6"/>
      <c r="XFB6"/>
      <c r="XFC6"/>
      <c r="XFD6"/>
    </row>
    <row r="7" spans="1:17 16374:16384" s="38" customFormat="1" ht="63.75">
      <c r="A7" s="41" t="s">
        <v>232</v>
      </c>
      <c r="B7" s="65" t="s">
        <v>75</v>
      </c>
      <c r="C7" s="66" t="s">
        <v>76</v>
      </c>
      <c r="D7" s="41" t="s">
        <v>77</v>
      </c>
      <c r="E7" s="42">
        <v>2010302</v>
      </c>
      <c r="F7" s="41" t="s">
        <v>233</v>
      </c>
      <c r="G7" s="41" t="s">
        <v>218</v>
      </c>
      <c r="H7" s="66" t="s">
        <v>219</v>
      </c>
      <c r="I7" s="41" t="s">
        <v>220</v>
      </c>
      <c r="J7" s="66" t="s">
        <v>221</v>
      </c>
      <c r="K7" s="41" t="s">
        <v>83</v>
      </c>
      <c r="L7" s="45" t="s">
        <v>84</v>
      </c>
      <c r="M7" s="41" t="s">
        <v>105</v>
      </c>
      <c r="N7" s="41" t="s">
        <v>86</v>
      </c>
      <c r="O7" s="41" t="s">
        <v>87</v>
      </c>
      <c r="P7" s="41" t="s">
        <v>234</v>
      </c>
      <c r="Q7" s="67">
        <v>2693</v>
      </c>
      <c r="XET7"/>
      <c r="XEU7"/>
      <c r="XEV7"/>
      <c r="XEW7"/>
      <c r="XEX7"/>
      <c r="XEY7"/>
      <c r="XEZ7"/>
      <c r="XFA7"/>
      <c r="XFB7"/>
      <c r="XFC7"/>
      <c r="XFD7"/>
    </row>
    <row r="8" spans="1:17 16374:16384" s="38" customFormat="1" ht="63.75">
      <c r="A8" s="41" t="s">
        <v>235</v>
      </c>
      <c r="B8" s="65" t="s">
        <v>75</v>
      </c>
      <c r="C8" s="66" t="s">
        <v>76</v>
      </c>
      <c r="D8" s="41" t="s">
        <v>77</v>
      </c>
      <c r="E8" s="42">
        <v>2010302</v>
      </c>
      <c r="F8" s="41" t="s">
        <v>236</v>
      </c>
      <c r="G8" s="41" t="s">
        <v>218</v>
      </c>
      <c r="H8" s="66" t="s">
        <v>219</v>
      </c>
      <c r="I8" s="41" t="s">
        <v>220</v>
      </c>
      <c r="J8" s="66" t="s">
        <v>221</v>
      </c>
      <c r="K8" s="41" t="s">
        <v>83</v>
      </c>
      <c r="L8" s="45" t="s">
        <v>84</v>
      </c>
      <c r="M8" s="41" t="s">
        <v>105</v>
      </c>
      <c r="N8" s="41" t="s">
        <v>86</v>
      </c>
      <c r="O8" s="41" t="s">
        <v>87</v>
      </c>
      <c r="P8" s="41" t="s">
        <v>237</v>
      </c>
      <c r="Q8" s="67">
        <v>2855</v>
      </c>
      <c r="XET8"/>
      <c r="XEU8"/>
      <c r="XEV8"/>
      <c r="XEW8"/>
      <c r="XEX8"/>
      <c r="XEY8"/>
      <c r="XEZ8"/>
      <c r="XFA8"/>
      <c r="XFB8"/>
      <c r="XFC8"/>
      <c r="XFD8"/>
    </row>
    <row r="9" spans="1:17 16374:16384" s="38" customFormat="1" ht="63.75">
      <c r="A9" s="41" t="s">
        <v>238</v>
      </c>
      <c r="B9" s="65" t="s">
        <v>75</v>
      </c>
      <c r="C9" s="66" t="s">
        <v>76</v>
      </c>
      <c r="D9" s="41" t="s">
        <v>77</v>
      </c>
      <c r="E9" s="42">
        <v>2010302</v>
      </c>
      <c r="F9" s="41" t="s">
        <v>236</v>
      </c>
      <c r="G9" s="41" t="s">
        <v>218</v>
      </c>
      <c r="H9" s="66" t="s">
        <v>219</v>
      </c>
      <c r="I9" s="41" t="s">
        <v>220</v>
      </c>
      <c r="J9" s="66" t="s">
        <v>221</v>
      </c>
      <c r="K9" s="41" t="s">
        <v>83</v>
      </c>
      <c r="L9" s="45" t="s">
        <v>84</v>
      </c>
      <c r="M9" s="41" t="s">
        <v>105</v>
      </c>
      <c r="N9" s="41" t="s">
        <v>86</v>
      </c>
      <c r="O9" s="41" t="s">
        <v>87</v>
      </c>
      <c r="P9" s="41" t="s">
        <v>237</v>
      </c>
      <c r="Q9" s="67">
        <v>2600</v>
      </c>
      <c r="XET9"/>
      <c r="XEU9"/>
      <c r="XEV9"/>
      <c r="XEW9"/>
      <c r="XEX9"/>
      <c r="XEY9"/>
      <c r="XEZ9"/>
      <c r="XFA9"/>
      <c r="XFB9"/>
      <c r="XFC9"/>
      <c r="XFD9"/>
    </row>
  </sheetData>
  <autoFilter ref="A1:XFD9"/>
  <phoneticPr fontId="2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16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11.625" style="52" customWidth="1"/>
    <col min="4" max="4" width="9.75" style="52" customWidth="1"/>
    <col min="5" max="5" width="9.875" style="52" customWidth="1"/>
    <col min="6" max="6" width="11.375" style="52" customWidth="1"/>
    <col min="7" max="7" width="11" style="52" customWidth="1"/>
    <col min="8" max="8" width="18.125" style="52" customWidth="1"/>
    <col min="9" max="9" width="23.5" style="52" customWidth="1"/>
    <col min="10" max="10" width="14" style="52" customWidth="1"/>
    <col min="11" max="11" width="12.75" style="52"/>
    <col min="12" max="12" width="12" style="52" customWidth="1"/>
    <col min="13" max="13" width="11.75" style="52"/>
    <col min="14" max="16384" width="9" style="52"/>
  </cols>
  <sheetData>
    <row r="1" spans="1:11" ht="54.95" customHeight="1">
      <c r="A1" s="92" t="s">
        <v>239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11" ht="30" customHeight="1">
      <c r="A3" s="80" t="s">
        <v>2</v>
      </c>
      <c r="B3" s="80"/>
      <c r="C3" s="80" t="s">
        <v>240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11" ht="30" customHeight="1">
      <c r="A9" s="78"/>
      <c r="B9" s="79"/>
      <c r="C9" s="12" t="s">
        <v>21</v>
      </c>
      <c r="D9" s="8">
        <v>43.87</v>
      </c>
      <c r="E9" s="8">
        <v>43.87</v>
      </c>
      <c r="F9" s="56">
        <f>E9/D9</f>
        <v>1</v>
      </c>
      <c r="G9" s="91">
        <f>F9*20</f>
        <v>20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0" t="s">
        <v>29</v>
      </c>
      <c r="C11" s="11" t="s">
        <v>30</v>
      </c>
      <c r="D11" s="90" t="s">
        <v>241</v>
      </c>
      <c r="E11" s="90"/>
      <c r="F11" s="57" t="s">
        <v>242</v>
      </c>
      <c r="G11" s="68">
        <v>9</v>
      </c>
      <c r="H11" s="9">
        <v>20</v>
      </c>
      <c r="J11" s="63" t="s">
        <v>145</v>
      </c>
      <c r="K11" s="63">
        <v>438700</v>
      </c>
    </row>
    <row r="12" spans="1:11" ht="30" customHeight="1">
      <c r="A12" s="88"/>
      <c r="B12" s="80"/>
      <c r="C12" s="94" t="s">
        <v>32</v>
      </c>
      <c r="D12" s="96" t="s">
        <v>243</v>
      </c>
      <c r="E12" s="97"/>
      <c r="F12" s="57">
        <v>1</v>
      </c>
      <c r="G12" s="57">
        <v>1</v>
      </c>
      <c r="H12" s="9">
        <v>5</v>
      </c>
      <c r="J12" s="63" t="s">
        <v>20</v>
      </c>
      <c r="K12" s="63">
        <v>438700</v>
      </c>
    </row>
    <row r="13" spans="1:11" ht="30" customHeight="1">
      <c r="A13" s="88"/>
      <c r="B13" s="80"/>
      <c r="C13" s="95"/>
      <c r="D13" s="96" t="s">
        <v>244</v>
      </c>
      <c r="E13" s="97"/>
      <c r="F13" s="57" t="s">
        <v>143</v>
      </c>
      <c r="G13" s="57" t="s">
        <v>245</v>
      </c>
      <c r="H13" s="9">
        <v>0</v>
      </c>
    </row>
    <row r="14" spans="1:11" ht="30" customHeight="1">
      <c r="A14" s="88"/>
      <c r="B14" s="80"/>
      <c r="C14" s="11" t="s">
        <v>36</v>
      </c>
      <c r="D14" s="90" t="s">
        <v>246</v>
      </c>
      <c r="E14" s="90"/>
      <c r="F14" s="12" t="s">
        <v>247</v>
      </c>
      <c r="G14" s="12" t="s">
        <v>248</v>
      </c>
      <c r="H14" s="9">
        <v>10</v>
      </c>
    </row>
    <row r="15" spans="1:11" s="53" customFormat="1" ht="54" customHeight="1">
      <c r="A15" s="88"/>
      <c r="B15" s="87" t="s">
        <v>39</v>
      </c>
      <c r="C15" s="59" t="s">
        <v>249</v>
      </c>
      <c r="D15" s="80" t="s">
        <v>250</v>
      </c>
      <c r="E15" s="80"/>
      <c r="F15" s="11" t="s">
        <v>148</v>
      </c>
      <c r="G15" s="11" t="s">
        <v>148</v>
      </c>
      <c r="H15" s="9">
        <v>15</v>
      </c>
    </row>
    <row r="16" spans="1:11" s="53" customFormat="1" ht="54" customHeight="1">
      <c r="A16" s="88"/>
      <c r="B16" s="88"/>
      <c r="C16" s="59" t="s">
        <v>251</v>
      </c>
      <c r="D16" s="98" t="s">
        <v>252</v>
      </c>
      <c r="E16" s="99"/>
      <c r="F16" s="11" t="s">
        <v>148</v>
      </c>
      <c r="G16" s="11" t="s">
        <v>148</v>
      </c>
      <c r="H16" s="9">
        <v>15</v>
      </c>
    </row>
    <row r="17" spans="1:11" ht="45.95" customHeight="1">
      <c r="A17" s="88"/>
      <c r="B17" s="29" t="s">
        <v>43</v>
      </c>
      <c r="C17" s="12" t="s">
        <v>44</v>
      </c>
      <c r="D17" s="80" t="s">
        <v>253</v>
      </c>
      <c r="E17" s="80"/>
      <c r="F17" s="12" t="s">
        <v>149</v>
      </c>
      <c r="G17" s="33">
        <v>1</v>
      </c>
      <c r="H17" s="62">
        <v>10</v>
      </c>
      <c r="I17" s="53" t="s">
        <v>254</v>
      </c>
      <c r="J17" s="64"/>
      <c r="K17" s="64"/>
    </row>
    <row r="18" spans="1:11" ht="30" customHeight="1">
      <c r="A18" s="12" t="s">
        <v>49</v>
      </c>
      <c r="B18" s="84">
        <f>G9+H11+H12+H13+H14+H15+H16+H17</f>
        <v>95</v>
      </c>
      <c r="C18" s="85"/>
      <c r="D18" s="85"/>
      <c r="E18" s="85"/>
      <c r="F18" s="85"/>
      <c r="G18" s="85"/>
      <c r="H18" s="86"/>
    </row>
    <row r="19" spans="1:11" ht="162" customHeight="1">
      <c r="A19" s="80" t="s">
        <v>50</v>
      </c>
      <c r="B19" s="80"/>
      <c r="C19" s="81" t="s">
        <v>255</v>
      </c>
      <c r="D19" s="81"/>
      <c r="E19" s="81"/>
      <c r="F19" s="81"/>
      <c r="G19" s="81"/>
      <c r="H19" s="81"/>
    </row>
    <row r="20" spans="1:11" ht="180" customHeight="1">
      <c r="A20" s="80" t="s">
        <v>52</v>
      </c>
      <c r="B20" s="80"/>
      <c r="C20" s="81" t="s">
        <v>53</v>
      </c>
      <c r="D20" s="81"/>
      <c r="E20" s="81"/>
      <c r="F20" s="81"/>
      <c r="G20" s="81"/>
      <c r="H20" s="81"/>
    </row>
    <row r="21" spans="1:11" ht="180" customHeight="1">
      <c r="A21" s="80" t="s">
        <v>54</v>
      </c>
      <c r="B21" s="80"/>
      <c r="C21" s="80" t="s">
        <v>55</v>
      </c>
      <c r="D21" s="80"/>
      <c r="E21" s="80"/>
      <c r="F21" s="80"/>
      <c r="G21" s="80"/>
      <c r="H21" s="80"/>
    </row>
    <row r="22" spans="1:11" ht="134.1" customHeight="1">
      <c r="A22" s="82" t="s">
        <v>56</v>
      </c>
      <c r="B22" s="83"/>
      <c r="C22" s="83"/>
      <c r="D22" s="83"/>
      <c r="E22" s="83"/>
      <c r="F22" s="83"/>
      <c r="G22" s="83"/>
      <c r="H22" s="83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D16:E16"/>
    <mergeCell ref="D17:E17"/>
    <mergeCell ref="G8:H8"/>
    <mergeCell ref="G9:H9"/>
    <mergeCell ref="D10:E10"/>
    <mergeCell ref="D11:E11"/>
    <mergeCell ref="D12:E12"/>
    <mergeCell ref="A8:B9"/>
    <mergeCell ref="A21:B21"/>
    <mergeCell ref="C21:H21"/>
    <mergeCell ref="A22:H22"/>
    <mergeCell ref="A10:A17"/>
    <mergeCell ref="B11:B14"/>
    <mergeCell ref="B15:B16"/>
    <mergeCell ref="C12:C13"/>
    <mergeCell ref="B18:H18"/>
    <mergeCell ref="A19:B19"/>
    <mergeCell ref="C19:H19"/>
    <mergeCell ref="A20:B20"/>
    <mergeCell ref="C20:H20"/>
    <mergeCell ref="D13:E13"/>
    <mergeCell ref="D14:E14"/>
    <mergeCell ref="D15:E15"/>
  </mergeCells>
  <phoneticPr fontId="2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"/>
  <sheetViews>
    <sheetView tabSelected="1" workbookViewId="0">
      <selection activeCell="R14" sqref="R14"/>
    </sheetView>
  </sheetViews>
  <sheetFormatPr defaultColWidth="8.75" defaultRowHeight="13.5"/>
  <cols>
    <col min="17" max="17" width="9.5"/>
  </cols>
  <sheetData>
    <row r="1" spans="1:17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17 16374:16384" s="38" customFormat="1" ht="63.75">
      <c r="A2" s="41" t="s">
        <v>256</v>
      </c>
      <c r="B2" s="65" t="s">
        <v>75</v>
      </c>
      <c r="C2" s="66" t="s">
        <v>76</v>
      </c>
      <c r="D2" s="41" t="s">
        <v>77</v>
      </c>
      <c r="E2" s="42">
        <v>2130701</v>
      </c>
      <c r="F2" s="41" t="s">
        <v>161</v>
      </c>
      <c r="G2" s="41" t="s">
        <v>79</v>
      </c>
      <c r="H2" s="66" t="s">
        <v>257</v>
      </c>
      <c r="I2" s="41" t="s">
        <v>81</v>
      </c>
      <c r="J2" s="69" t="s">
        <v>258</v>
      </c>
      <c r="K2" s="41" t="s">
        <v>83</v>
      </c>
      <c r="L2" s="45" t="s">
        <v>84</v>
      </c>
      <c r="M2" s="41" t="s">
        <v>105</v>
      </c>
      <c r="N2" s="41" t="s">
        <v>86</v>
      </c>
      <c r="O2" s="41" t="s">
        <v>87</v>
      </c>
      <c r="P2" s="41" t="s">
        <v>162</v>
      </c>
      <c r="Q2" s="67">
        <v>2836.68</v>
      </c>
      <c r="XET2"/>
      <c r="XEU2"/>
      <c r="XEV2"/>
      <c r="XEW2"/>
      <c r="XEX2"/>
      <c r="XEY2"/>
      <c r="XEZ2"/>
      <c r="XFA2"/>
      <c r="XFB2"/>
      <c r="XFC2"/>
      <c r="XFD2"/>
    </row>
    <row r="3" spans="1:17 16374:16384" s="38" customFormat="1" ht="63.75">
      <c r="A3" s="41" t="s">
        <v>259</v>
      </c>
      <c r="B3" s="65" t="s">
        <v>75</v>
      </c>
      <c r="C3" s="66" t="s">
        <v>76</v>
      </c>
      <c r="D3" s="41" t="s">
        <v>77</v>
      </c>
      <c r="E3" s="42">
        <v>2130701</v>
      </c>
      <c r="F3" s="41" t="s">
        <v>260</v>
      </c>
      <c r="G3" s="41" t="s">
        <v>79</v>
      </c>
      <c r="H3" s="66" t="s">
        <v>257</v>
      </c>
      <c r="I3" s="41" t="s">
        <v>81</v>
      </c>
      <c r="J3" s="69" t="s">
        <v>258</v>
      </c>
      <c r="K3" s="41" t="s">
        <v>83</v>
      </c>
      <c r="L3" s="45" t="s">
        <v>84</v>
      </c>
      <c r="M3" s="41" t="s">
        <v>105</v>
      </c>
      <c r="N3" s="41" t="s">
        <v>86</v>
      </c>
      <c r="O3" s="41" t="s">
        <v>87</v>
      </c>
      <c r="P3" s="41" t="s">
        <v>261</v>
      </c>
      <c r="Q3" s="67">
        <v>2821</v>
      </c>
      <c r="XET3"/>
      <c r="XEU3"/>
      <c r="XEV3"/>
      <c r="XEW3"/>
      <c r="XEX3"/>
      <c r="XEY3"/>
      <c r="XEZ3"/>
      <c r="XFA3"/>
      <c r="XFB3"/>
      <c r="XFC3"/>
      <c r="XFD3"/>
    </row>
    <row r="4" spans="1:17 16374:16384" s="38" customFormat="1" ht="63.75">
      <c r="A4" s="41" t="s">
        <v>262</v>
      </c>
      <c r="B4" s="65" t="s">
        <v>75</v>
      </c>
      <c r="C4" s="66" t="s">
        <v>76</v>
      </c>
      <c r="D4" s="41" t="s">
        <v>77</v>
      </c>
      <c r="E4" s="42">
        <v>2130701</v>
      </c>
      <c r="F4" s="41" t="s">
        <v>263</v>
      </c>
      <c r="G4" s="41" t="s">
        <v>79</v>
      </c>
      <c r="H4" s="66" t="s">
        <v>257</v>
      </c>
      <c r="I4" s="41" t="s">
        <v>81</v>
      </c>
      <c r="J4" s="69" t="s">
        <v>258</v>
      </c>
      <c r="K4" s="41" t="s">
        <v>83</v>
      </c>
      <c r="L4" s="45" t="s">
        <v>84</v>
      </c>
      <c r="M4" s="41" t="s">
        <v>105</v>
      </c>
      <c r="N4" s="41" t="s">
        <v>86</v>
      </c>
      <c r="O4" s="41" t="s">
        <v>87</v>
      </c>
      <c r="P4" s="41" t="s">
        <v>264</v>
      </c>
      <c r="Q4" s="67">
        <v>5690</v>
      </c>
      <c r="XET4"/>
      <c r="XEU4"/>
      <c r="XEV4"/>
      <c r="XEW4"/>
      <c r="XEX4"/>
      <c r="XEY4"/>
      <c r="XEZ4"/>
      <c r="XFA4"/>
      <c r="XFB4"/>
      <c r="XFC4"/>
      <c r="XFD4"/>
    </row>
    <row r="5" spans="1:17 16374:16384" s="38" customFormat="1" ht="63.75">
      <c r="A5" s="41" t="s">
        <v>265</v>
      </c>
      <c r="B5" s="65" t="s">
        <v>75</v>
      </c>
      <c r="C5" s="66" t="s">
        <v>76</v>
      </c>
      <c r="D5" s="41" t="s">
        <v>77</v>
      </c>
      <c r="E5" s="42">
        <v>2130701</v>
      </c>
      <c r="F5" s="41" t="s">
        <v>266</v>
      </c>
      <c r="G5" s="41" t="s">
        <v>79</v>
      </c>
      <c r="H5" s="66" t="s">
        <v>257</v>
      </c>
      <c r="I5" s="41" t="s">
        <v>81</v>
      </c>
      <c r="J5" s="69" t="s">
        <v>258</v>
      </c>
      <c r="K5" s="41" t="s">
        <v>83</v>
      </c>
      <c r="L5" s="45" t="s">
        <v>84</v>
      </c>
      <c r="M5" s="41" t="s">
        <v>105</v>
      </c>
      <c r="N5" s="41" t="s">
        <v>86</v>
      </c>
      <c r="O5" s="41" t="s">
        <v>87</v>
      </c>
      <c r="P5" s="41" t="s">
        <v>264</v>
      </c>
      <c r="Q5" s="67">
        <v>1440</v>
      </c>
      <c r="XET5"/>
      <c r="XEU5"/>
      <c r="XEV5"/>
      <c r="XEW5"/>
      <c r="XEX5"/>
      <c r="XEY5"/>
      <c r="XEZ5"/>
      <c r="XFA5"/>
      <c r="XFB5"/>
      <c r="XFC5"/>
      <c r="XFD5"/>
    </row>
    <row r="6" spans="1:17 16374:16384" s="38" customFormat="1" ht="63.75">
      <c r="A6" s="41" t="s">
        <v>267</v>
      </c>
      <c r="B6" s="65" t="s">
        <v>75</v>
      </c>
      <c r="C6" s="66" t="s">
        <v>76</v>
      </c>
      <c r="D6" s="41" t="s">
        <v>77</v>
      </c>
      <c r="E6" s="42">
        <v>2130701</v>
      </c>
      <c r="F6" s="41" t="s">
        <v>268</v>
      </c>
      <c r="G6" s="41" t="s">
        <v>79</v>
      </c>
      <c r="H6" s="66" t="s">
        <v>257</v>
      </c>
      <c r="I6" s="41" t="s">
        <v>81</v>
      </c>
      <c r="J6" s="69" t="s">
        <v>258</v>
      </c>
      <c r="K6" s="41" t="s">
        <v>83</v>
      </c>
      <c r="L6" s="45" t="s">
        <v>84</v>
      </c>
      <c r="M6" s="41" t="s">
        <v>105</v>
      </c>
      <c r="N6" s="41" t="s">
        <v>86</v>
      </c>
      <c r="O6" s="41" t="s">
        <v>87</v>
      </c>
      <c r="P6" s="41" t="s">
        <v>162</v>
      </c>
      <c r="Q6" s="67">
        <v>2000</v>
      </c>
      <c r="XET6"/>
      <c r="XEU6"/>
      <c r="XEV6"/>
      <c r="XEW6"/>
      <c r="XEX6"/>
      <c r="XEY6"/>
      <c r="XEZ6"/>
      <c r="XFA6"/>
      <c r="XFB6"/>
      <c r="XFC6"/>
      <c r="XFD6"/>
    </row>
    <row r="7" spans="1:17 16374:16384" s="38" customFormat="1" ht="63.75">
      <c r="A7" s="41" t="s">
        <v>269</v>
      </c>
      <c r="B7" s="65" t="s">
        <v>75</v>
      </c>
      <c r="C7" s="66" t="s">
        <v>76</v>
      </c>
      <c r="D7" s="41" t="s">
        <v>77</v>
      </c>
      <c r="E7" s="42">
        <v>2130701</v>
      </c>
      <c r="F7" s="41" t="s">
        <v>270</v>
      </c>
      <c r="G7" s="41" t="s">
        <v>79</v>
      </c>
      <c r="H7" s="66" t="s">
        <v>257</v>
      </c>
      <c r="I7" s="41" t="s">
        <v>81</v>
      </c>
      <c r="J7" s="69" t="s">
        <v>258</v>
      </c>
      <c r="K7" s="41" t="s">
        <v>83</v>
      </c>
      <c r="L7" s="45" t="s">
        <v>84</v>
      </c>
      <c r="M7" s="41" t="s">
        <v>105</v>
      </c>
      <c r="N7" s="41" t="s">
        <v>86</v>
      </c>
      <c r="O7" s="41" t="s">
        <v>583</v>
      </c>
      <c r="P7" s="41" t="s">
        <v>271</v>
      </c>
      <c r="Q7" s="67">
        <v>413400</v>
      </c>
      <c r="XET7"/>
      <c r="XEU7"/>
      <c r="XEV7"/>
      <c r="XEW7"/>
      <c r="XEX7"/>
      <c r="XEY7"/>
      <c r="XEZ7"/>
      <c r="XFA7"/>
      <c r="XFB7"/>
      <c r="XFC7"/>
      <c r="XFD7"/>
    </row>
    <row r="8" spans="1:17 16374:16384" s="38" customFormat="1" ht="63.75">
      <c r="A8" s="41" t="s">
        <v>272</v>
      </c>
      <c r="B8" s="65" t="s">
        <v>75</v>
      </c>
      <c r="C8" s="66" t="s">
        <v>76</v>
      </c>
      <c r="D8" s="41" t="s">
        <v>77</v>
      </c>
      <c r="E8" s="42">
        <v>2130701</v>
      </c>
      <c r="F8" s="41" t="s">
        <v>167</v>
      </c>
      <c r="G8" s="41" t="s">
        <v>79</v>
      </c>
      <c r="H8" s="66" t="s">
        <v>257</v>
      </c>
      <c r="I8" s="41" t="s">
        <v>81</v>
      </c>
      <c r="J8" s="69" t="s">
        <v>258</v>
      </c>
      <c r="K8" s="41" t="s">
        <v>83</v>
      </c>
      <c r="L8" s="45" t="s">
        <v>84</v>
      </c>
      <c r="M8" s="41" t="s">
        <v>105</v>
      </c>
      <c r="N8" s="41" t="s">
        <v>86</v>
      </c>
      <c r="O8" s="41" t="s">
        <v>168</v>
      </c>
      <c r="P8" s="41" t="s">
        <v>165</v>
      </c>
      <c r="Q8" s="67">
        <v>10512.32</v>
      </c>
      <c r="XET8"/>
      <c r="XEU8"/>
      <c r="XEV8"/>
      <c r="XEW8"/>
      <c r="XEX8"/>
      <c r="XEY8"/>
      <c r="XEZ8"/>
      <c r="XFA8"/>
      <c r="XFB8"/>
      <c r="XFC8"/>
      <c r="XFD8"/>
    </row>
    <row r="9" spans="1:17 16374:16384">
      <c r="Q9">
        <f>SUM(Q2:Q8)</f>
        <v>438700</v>
      </c>
    </row>
  </sheetData>
  <autoFilter ref="A1:XFD9"/>
  <phoneticPr fontId="2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0"/>
  <sheetViews>
    <sheetView tabSelected="1" topLeftCell="A25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9" style="52"/>
    <col min="4" max="4" width="9.75" style="52" customWidth="1"/>
    <col min="5" max="5" width="9.875" style="52" customWidth="1"/>
    <col min="6" max="6" width="11.375" style="52" customWidth="1"/>
    <col min="7" max="7" width="11" style="52" customWidth="1"/>
    <col min="8" max="8" width="18.125" style="52" customWidth="1"/>
    <col min="9" max="9" width="23.5" style="52" customWidth="1"/>
    <col min="10" max="10" width="14" style="52" customWidth="1"/>
    <col min="11" max="11" width="12.75" style="52"/>
    <col min="12" max="12" width="12" style="52" customWidth="1"/>
    <col min="13" max="13" width="11.75" style="52"/>
    <col min="14" max="16384" width="9" style="52"/>
  </cols>
  <sheetData>
    <row r="1" spans="1:11" ht="54.95" customHeight="1">
      <c r="A1" s="92" t="s">
        <v>273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11" ht="30" customHeight="1">
      <c r="A3" s="80" t="s">
        <v>2</v>
      </c>
      <c r="B3" s="80"/>
      <c r="C3" s="80" t="s">
        <v>274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11" ht="30" customHeight="1">
      <c r="A9" s="78"/>
      <c r="B9" s="79"/>
      <c r="C9" s="12" t="s">
        <v>21</v>
      </c>
      <c r="D9" s="8">
        <v>100</v>
      </c>
      <c r="E9" s="8">
        <v>100</v>
      </c>
      <c r="F9" s="56">
        <f>E9/D9</f>
        <v>1</v>
      </c>
      <c r="G9" s="91">
        <f>F9*20</f>
        <v>20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0" t="s">
        <v>29</v>
      </c>
      <c r="C11" s="11" t="s">
        <v>30</v>
      </c>
      <c r="D11" s="90" t="s">
        <v>275</v>
      </c>
      <c r="E11" s="90"/>
      <c r="F11" s="57">
        <v>1</v>
      </c>
      <c r="G11" s="57">
        <v>1</v>
      </c>
      <c r="H11" s="9">
        <v>20</v>
      </c>
    </row>
    <row r="12" spans="1:11" ht="30" customHeight="1">
      <c r="A12" s="88"/>
      <c r="B12" s="80"/>
      <c r="C12" s="11" t="s">
        <v>32</v>
      </c>
      <c r="D12" s="90" t="s">
        <v>142</v>
      </c>
      <c r="E12" s="90"/>
      <c r="F12" s="12" t="s">
        <v>143</v>
      </c>
      <c r="G12" s="12" t="s">
        <v>143</v>
      </c>
      <c r="H12" s="9">
        <v>10</v>
      </c>
      <c r="J12" s="64"/>
      <c r="K12" s="64"/>
    </row>
    <row r="13" spans="1:11" ht="30" customHeight="1">
      <c r="A13" s="88"/>
      <c r="B13" s="80"/>
      <c r="C13" s="11" t="s">
        <v>36</v>
      </c>
      <c r="D13" s="90" t="s">
        <v>276</v>
      </c>
      <c r="E13" s="90"/>
      <c r="F13" s="11" t="s">
        <v>38</v>
      </c>
      <c r="G13" s="12" t="s">
        <v>38</v>
      </c>
      <c r="H13" s="9">
        <v>10</v>
      </c>
      <c r="J13" s="64"/>
      <c r="K13" s="64"/>
    </row>
    <row r="14" spans="1:11" s="53" customFormat="1" ht="54" customHeight="1">
      <c r="A14" s="88"/>
      <c r="B14" s="12" t="s">
        <v>39</v>
      </c>
      <c r="C14" s="59" t="s">
        <v>40</v>
      </c>
      <c r="D14" s="80" t="s">
        <v>277</v>
      </c>
      <c r="E14" s="80"/>
      <c r="F14" s="11" t="s">
        <v>278</v>
      </c>
      <c r="G14" s="11" t="s">
        <v>278</v>
      </c>
      <c r="H14" s="9">
        <v>30</v>
      </c>
      <c r="J14" s="64"/>
      <c r="K14" s="64"/>
    </row>
    <row r="15" spans="1:11" ht="45.95" customHeight="1">
      <c r="A15" s="88"/>
      <c r="B15" s="29" t="s">
        <v>43</v>
      </c>
      <c r="C15" s="12" t="s">
        <v>44</v>
      </c>
      <c r="D15" s="80" t="s">
        <v>279</v>
      </c>
      <c r="E15" s="80"/>
      <c r="F15" s="12" t="s">
        <v>149</v>
      </c>
      <c r="G15" s="33">
        <v>1</v>
      </c>
      <c r="H15" s="62">
        <v>10</v>
      </c>
      <c r="I15" s="53"/>
      <c r="J15" s="64"/>
      <c r="K15" s="64"/>
    </row>
    <row r="16" spans="1:11" ht="30" customHeight="1">
      <c r="A16" s="12" t="s">
        <v>49</v>
      </c>
      <c r="B16" s="84">
        <f>H15+H14+H13+H12+H11+G9</f>
        <v>100</v>
      </c>
      <c r="C16" s="85"/>
      <c r="D16" s="85"/>
      <c r="E16" s="85"/>
      <c r="F16" s="85"/>
      <c r="G16" s="85"/>
      <c r="H16" s="86"/>
    </row>
    <row r="17" spans="1:8" ht="162" customHeight="1">
      <c r="A17" s="80" t="s">
        <v>50</v>
      </c>
      <c r="B17" s="80"/>
      <c r="C17" s="81" t="s">
        <v>280</v>
      </c>
      <c r="D17" s="81"/>
      <c r="E17" s="81"/>
      <c r="F17" s="81"/>
      <c r="G17" s="81"/>
      <c r="H17" s="81"/>
    </row>
    <row r="18" spans="1:8" ht="180" customHeight="1">
      <c r="A18" s="80" t="s">
        <v>52</v>
      </c>
      <c r="B18" s="80"/>
      <c r="C18" s="81" t="s">
        <v>281</v>
      </c>
      <c r="D18" s="81"/>
      <c r="E18" s="81"/>
      <c r="F18" s="81"/>
      <c r="G18" s="81"/>
      <c r="H18" s="81"/>
    </row>
    <row r="19" spans="1:8" ht="180" customHeight="1">
      <c r="A19" s="80" t="s">
        <v>54</v>
      </c>
      <c r="B19" s="80"/>
      <c r="C19" s="80" t="s">
        <v>55</v>
      </c>
      <c r="D19" s="80"/>
      <c r="E19" s="80"/>
      <c r="F19" s="80"/>
      <c r="G19" s="80"/>
      <c r="H19" s="80"/>
    </row>
    <row r="20" spans="1:8" ht="134.1" customHeight="1">
      <c r="A20" s="82" t="s">
        <v>56</v>
      </c>
      <c r="B20" s="83"/>
      <c r="C20" s="83"/>
      <c r="D20" s="83"/>
      <c r="E20" s="83"/>
      <c r="F20" s="83"/>
      <c r="G20" s="83"/>
      <c r="H20" s="8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0:H20"/>
    <mergeCell ref="D13:E13"/>
    <mergeCell ref="D14:E14"/>
    <mergeCell ref="D15:E15"/>
    <mergeCell ref="B16:H16"/>
    <mergeCell ref="A17:B17"/>
    <mergeCell ref="C17:H17"/>
    <mergeCell ref="A10:A15"/>
    <mergeCell ref="B11:B13"/>
    <mergeCell ref="D10:E10"/>
    <mergeCell ref="D11:E11"/>
    <mergeCell ref="D12:E12"/>
    <mergeCell ref="A8:B9"/>
    <mergeCell ref="A18:B18"/>
    <mergeCell ref="C18:H18"/>
    <mergeCell ref="A19:B19"/>
    <mergeCell ref="C19:H19"/>
    <mergeCell ref="G8:H8"/>
    <mergeCell ref="G9:H9"/>
  </mergeCells>
  <phoneticPr fontId="2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"/>
  <sheetViews>
    <sheetView tabSelected="1" workbookViewId="0">
      <selection activeCell="R14" sqref="R14"/>
    </sheetView>
  </sheetViews>
  <sheetFormatPr defaultColWidth="8.75" defaultRowHeight="13.5"/>
  <cols>
    <col min="17" max="17" width="14" customWidth="1"/>
  </cols>
  <sheetData>
    <row r="1" spans="1:245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245 16374:16384" s="38" customFormat="1" ht="76.5">
      <c r="A2" s="41" t="s">
        <v>282</v>
      </c>
      <c r="B2" s="41" t="s">
        <v>95</v>
      </c>
      <c r="C2" s="41" t="s">
        <v>96</v>
      </c>
      <c r="D2" s="41" t="s">
        <v>97</v>
      </c>
      <c r="E2" s="42">
        <v>2010302</v>
      </c>
      <c r="F2" s="41" t="s">
        <v>283</v>
      </c>
      <c r="G2" s="41" t="s">
        <v>218</v>
      </c>
      <c r="H2" s="41" t="s">
        <v>284</v>
      </c>
      <c r="I2" s="41" t="s">
        <v>193</v>
      </c>
      <c r="J2" s="41" t="s">
        <v>274</v>
      </c>
      <c r="K2" s="44"/>
      <c r="L2" s="45" t="s">
        <v>274</v>
      </c>
      <c r="M2" s="46" t="s">
        <v>285</v>
      </c>
      <c r="N2" s="46" t="s">
        <v>101</v>
      </c>
      <c r="O2" s="47" t="s">
        <v>87</v>
      </c>
      <c r="P2" s="48" t="s">
        <v>286</v>
      </c>
      <c r="Q2" s="50">
        <v>1000000</v>
      </c>
      <c r="II2" s="51"/>
      <c r="IJ2" s="51"/>
      <c r="IK2" s="51"/>
      <c r="XET2"/>
      <c r="XEU2"/>
      <c r="XEV2"/>
      <c r="XEW2"/>
      <c r="XEX2"/>
      <c r="XEY2"/>
      <c r="XEZ2"/>
      <c r="XFA2"/>
      <c r="XFB2"/>
      <c r="XFC2"/>
      <c r="XFD2"/>
    </row>
  </sheetData>
  <phoneticPr fontId="2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3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9" style="52"/>
    <col min="4" max="4" width="9.75" style="52" customWidth="1"/>
    <col min="5" max="5" width="9.875" style="52" customWidth="1"/>
    <col min="6" max="6" width="11.375" style="52" customWidth="1"/>
    <col min="7" max="7" width="11" style="52" customWidth="1"/>
    <col min="8" max="8" width="18.125" style="52" customWidth="1"/>
    <col min="9" max="9" width="23.5" style="52" customWidth="1"/>
    <col min="10" max="10" width="14" style="52" customWidth="1"/>
    <col min="11" max="11" width="12.75" style="52"/>
    <col min="12" max="12" width="12" style="52" customWidth="1"/>
    <col min="13" max="13" width="11.75" style="52"/>
    <col min="14" max="16384" width="9" style="52"/>
  </cols>
  <sheetData>
    <row r="1" spans="1:11" ht="54.95" customHeight="1">
      <c r="A1" s="92" t="s">
        <v>287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11" ht="30" customHeight="1">
      <c r="A3" s="80" t="s">
        <v>2</v>
      </c>
      <c r="B3" s="80"/>
      <c r="C3" s="80" t="s">
        <v>288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11" ht="30" customHeight="1">
      <c r="A9" s="78"/>
      <c r="B9" s="79"/>
      <c r="C9" s="12" t="s">
        <v>21</v>
      </c>
      <c r="D9" s="8">
        <v>27.25</v>
      </c>
      <c r="E9" s="8">
        <v>27.25</v>
      </c>
      <c r="F9" s="56">
        <f>E9/D9</f>
        <v>1</v>
      </c>
      <c r="G9" s="91">
        <f>F9*20</f>
        <v>20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0" t="s">
        <v>29</v>
      </c>
      <c r="C11" s="11" t="s">
        <v>30</v>
      </c>
      <c r="D11" s="90" t="s">
        <v>289</v>
      </c>
      <c r="E11" s="90"/>
      <c r="F11" s="57" t="s">
        <v>290</v>
      </c>
      <c r="G11" s="68">
        <v>21.045000000000002</v>
      </c>
      <c r="H11" s="9">
        <v>20</v>
      </c>
    </row>
    <row r="12" spans="1:11" ht="30" customHeight="1">
      <c r="A12" s="88"/>
      <c r="B12" s="80"/>
      <c r="C12" s="11" t="s">
        <v>32</v>
      </c>
      <c r="D12" s="90" t="s">
        <v>291</v>
      </c>
      <c r="E12" s="90"/>
      <c r="F12" s="12" t="s">
        <v>34</v>
      </c>
      <c r="G12" s="12" t="s">
        <v>35</v>
      </c>
      <c r="H12" s="9">
        <v>5</v>
      </c>
    </row>
    <row r="13" spans="1:11" ht="30" customHeight="1">
      <c r="A13" s="88"/>
      <c r="B13" s="80"/>
      <c r="C13" s="11" t="s">
        <v>36</v>
      </c>
      <c r="D13" s="90" t="s">
        <v>292</v>
      </c>
      <c r="E13" s="90"/>
      <c r="F13" s="11" t="s">
        <v>38</v>
      </c>
      <c r="G13" s="12" t="s">
        <v>38</v>
      </c>
      <c r="H13" s="9">
        <v>10</v>
      </c>
      <c r="J13" s="63" t="s">
        <v>145</v>
      </c>
      <c r="K13" s="63">
        <v>272506</v>
      </c>
    </row>
    <row r="14" spans="1:11" s="53" customFormat="1" ht="54" customHeight="1">
      <c r="A14" s="88"/>
      <c r="B14" s="12" t="s">
        <v>39</v>
      </c>
      <c r="C14" s="59" t="s">
        <v>40</v>
      </c>
      <c r="D14" s="80" t="s">
        <v>293</v>
      </c>
      <c r="E14" s="80"/>
      <c r="F14" s="11" t="s">
        <v>148</v>
      </c>
      <c r="G14" s="11" t="s">
        <v>148</v>
      </c>
      <c r="H14" s="9">
        <v>30</v>
      </c>
      <c r="J14" s="63" t="s">
        <v>20</v>
      </c>
      <c r="K14" s="63">
        <v>272506</v>
      </c>
    </row>
    <row r="15" spans="1:11" ht="45.95" customHeight="1">
      <c r="A15" s="88"/>
      <c r="B15" s="29" t="s">
        <v>43</v>
      </c>
      <c r="C15" s="12" t="s">
        <v>44</v>
      </c>
      <c r="D15" s="80" t="s">
        <v>279</v>
      </c>
      <c r="E15" s="80"/>
      <c r="F15" s="12" t="s">
        <v>149</v>
      </c>
      <c r="G15" s="33">
        <v>1</v>
      </c>
      <c r="H15" s="12">
        <v>10</v>
      </c>
      <c r="I15" s="53"/>
      <c r="J15" s="63"/>
      <c r="K15" s="63"/>
    </row>
    <row r="16" spans="1:11" ht="30" customHeight="1">
      <c r="A16" s="12" t="s">
        <v>49</v>
      </c>
      <c r="B16" s="84">
        <f>H15+H14+H13+H12+H11+G9</f>
        <v>95</v>
      </c>
      <c r="C16" s="85"/>
      <c r="D16" s="85"/>
      <c r="E16" s="85"/>
      <c r="F16" s="85"/>
      <c r="G16" s="85"/>
      <c r="H16" s="86"/>
    </row>
    <row r="17" spans="1:8" ht="162" customHeight="1">
      <c r="A17" s="80" t="s">
        <v>50</v>
      </c>
      <c r="B17" s="80"/>
      <c r="C17" s="81" t="s">
        <v>294</v>
      </c>
      <c r="D17" s="81"/>
      <c r="E17" s="81"/>
      <c r="F17" s="81"/>
      <c r="G17" s="81"/>
      <c r="H17" s="81"/>
    </row>
    <row r="18" spans="1:8" ht="180" customHeight="1">
      <c r="A18" s="80" t="s">
        <v>52</v>
      </c>
      <c r="B18" s="80"/>
      <c r="C18" s="81" t="s">
        <v>53</v>
      </c>
      <c r="D18" s="81"/>
      <c r="E18" s="81"/>
      <c r="F18" s="81"/>
      <c r="G18" s="81"/>
      <c r="H18" s="81"/>
    </row>
    <row r="19" spans="1:8" ht="180" customHeight="1">
      <c r="A19" s="80" t="s">
        <v>54</v>
      </c>
      <c r="B19" s="80"/>
      <c r="C19" s="80" t="s">
        <v>55</v>
      </c>
      <c r="D19" s="80"/>
      <c r="E19" s="80"/>
      <c r="F19" s="80"/>
      <c r="G19" s="80"/>
      <c r="H19" s="80"/>
    </row>
    <row r="20" spans="1:8" ht="134.1" customHeight="1">
      <c r="A20" s="82" t="s">
        <v>56</v>
      </c>
      <c r="B20" s="83"/>
      <c r="C20" s="83"/>
      <c r="D20" s="83"/>
      <c r="E20" s="83"/>
      <c r="F20" s="83"/>
      <c r="G20" s="83"/>
      <c r="H20" s="8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0:H20"/>
    <mergeCell ref="D13:E13"/>
    <mergeCell ref="D14:E14"/>
    <mergeCell ref="D15:E15"/>
    <mergeCell ref="B16:H16"/>
    <mergeCell ref="A17:B17"/>
    <mergeCell ref="C17:H17"/>
    <mergeCell ref="A10:A15"/>
    <mergeCell ref="B11:B13"/>
    <mergeCell ref="D10:E10"/>
    <mergeCell ref="D11:E11"/>
    <mergeCell ref="D12:E12"/>
    <mergeCell ref="A8:B9"/>
    <mergeCell ref="A18:B18"/>
    <mergeCell ref="C18:H18"/>
    <mergeCell ref="A19:B19"/>
    <mergeCell ref="C19:H19"/>
    <mergeCell ref="G8:H8"/>
    <mergeCell ref="G9:H9"/>
  </mergeCells>
  <phoneticPr fontId="24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tabSelected="1" topLeftCell="A4" workbookViewId="0">
      <selection activeCell="R14" sqref="R14"/>
    </sheetView>
  </sheetViews>
  <sheetFormatPr defaultColWidth="8.75" defaultRowHeight="13.5"/>
  <cols>
    <col min="17" max="17" width="10.625" customWidth="1"/>
  </cols>
  <sheetData>
    <row r="1" spans="1:17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17 16374:16384" s="38" customFormat="1" ht="63.75">
      <c r="A2" s="41" t="s">
        <v>295</v>
      </c>
      <c r="B2" s="65" t="s">
        <v>75</v>
      </c>
      <c r="C2" s="66" t="s">
        <v>76</v>
      </c>
      <c r="D2" s="41" t="s">
        <v>77</v>
      </c>
      <c r="E2" s="42">
        <v>2080208</v>
      </c>
      <c r="F2" s="41" t="s">
        <v>296</v>
      </c>
      <c r="G2" s="41" t="s">
        <v>297</v>
      </c>
      <c r="H2" s="66" t="s">
        <v>298</v>
      </c>
      <c r="I2" s="41" t="s">
        <v>81</v>
      </c>
      <c r="J2" s="66" t="s">
        <v>288</v>
      </c>
      <c r="K2" s="41" t="s">
        <v>83</v>
      </c>
      <c r="L2" s="45" t="s">
        <v>84</v>
      </c>
      <c r="M2" s="41" t="s">
        <v>105</v>
      </c>
      <c r="N2" s="41" t="s">
        <v>86</v>
      </c>
      <c r="O2" s="41" t="s">
        <v>87</v>
      </c>
      <c r="P2" s="41" t="s">
        <v>299</v>
      </c>
      <c r="Q2" s="67">
        <v>22169.67</v>
      </c>
      <c r="XET2"/>
      <c r="XEU2"/>
      <c r="XEV2"/>
      <c r="XEW2"/>
      <c r="XEX2"/>
      <c r="XEY2"/>
      <c r="XEZ2"/>
      <c r="XFA2"/>
      <c r="XFB2"/>
      <c r="XFC2"/>
      <c r="XFD2"/>
    </row>
    <row r="3" spans="1:17 16374:16384" s="38" customFormat="1" ht="63.75">
      <c r="A3" s="41" t="s">
        <v>300</v>
      </c>
      <c r="B3" s="65" t="s">
        <v>75</v>
      </c>
      <c r="C3" s="66" t="s">
        <v>76</v>
      </c>
      <c r="D3" s="41" t="s">
        <v>77</v>
      </c>
      <c r="E3" s="42">
        <v>2080208</v>
      </c>
      <c r="F3" s="41" t="s">
        <v>301</v>
      </c>
      <c r="G3" s="41" t="s">
        <v>297</v>
      </c>
      <c r="H3" s="66" t="s">
        <v>298</v>
      </c>
      <c r="I3" s="41" t="s">
        <v>81</v>
      </c>
      <c r="J3" s="66" t="s">
        <v>288</v>
      </c>
      <c r="K3" s="41" t="s">
        <v>83</v>
      </c>
      <c r="L3" s="45" t="s">
        <v>84</v>
      </c>
      <c r="M3" s="41" t="s">
        <v>105</v>
      </c>
      <c r="N3" s="41" t="s">
        <v>86</v>
      </c>
      <c r="O3" s="41" t="s">
        <v>87</v>
      </c>
      <c r="P3" s="41" t="s">
        <v>302</v>
      </c>
      <c r="Q3" s="67">
        <v>2080</v>
      </c>
      <c r="XET3"/>
      <c r="XEU3"/>
      <c r="XEV3"/>
      <c r="XEW3"/>
      <c r="XEX3"/>
      <c r="XEY3"/>
      <c r="XEZ3"/>
      <c r="XFA3"/>
      <c r="XFB3"/>
      <c r="XFC3"/>
      <c r="XFD3"/>
    </row>
    <row r="4" spans="1:17 16374:16384" s="38" customFormat="1" ht="63.75">
      <c r="A4" s="41" t="s">
        <v>303</v>
      </c>
      <c r="B4" s="65" t="s">
        <v>75</v>
      </c>
      <c r="C4" s="66" t="s">
        <v>76</v>
      </c>
      <c r="D4" s="41" t="s">
        <v>77</v>
      </c>
      <c r="E4" s="42">
        <v>2080208</v>
      </c>
      <c r="F4" s="41" t="s">
        <v>304</v>
      </c>
      <c r="G4" s="41" t="s">
        <v>297</v>
      </c>
      <c r="H4" s="66" t="s">
        <v>298</v>
      </c>
      <c r="I4" s="41" t="s">
        <v>81</v>
      </c>
      <c r="J4" s="66" t="s">
        <v>288</v>
      </c>
      <c r="K4" s="41" t="s">
        <v>83</v>
      </c>
      <c r="L4" s="45" t="s">
        <v>84</v>
      </c>
      <c r="M4" s="41" t="s">
        <v>105</v>
      </c>
      <c r="N4" s="41" t="s">
        <v>86</v>
      </c>
      <c r="O4" s="41" t="s">
        <v>87</v>
      </c>
      <c r="P4" s="41" t="s">
        <v>305</v>
      </c>
      <c r="Q4" s="67">
        <v>21600</v>
      </c>
      <c r="XET4"/>
      <c r="XEU4"/>
      <c r="XEV4"/>
      <c r="XEW4"/>
      <c r="XEX4"/>
      <c r="XEY4"/>
      <c r="XEZ4"/>
      <c r="XFA4"/>
      <c r="XFB4"/>
      <c r="XFC4"/>
      <c r="XFD4"/>
    </row>
    <row r="5" spans="1:17 16374:16384" s="38" customFormat="1" ht="63.75">
      <c r="A5" s="41" t="s">
        <v>306</v>
      </c>
      <c r="B5" s="65" t="s">
        <v>75</v>
      </c>
      <c r="C5" s="66" t="s">
        <v>76</v>
      </c>
      <c r="D5" s="41" t="s">
        <v>77</v>
      </c>
      <c r="E5" s="42">
        <v>2080208</v>
      </c>
      <c r="F5" s="41" t="s">
        <v>307</v>
      </c>
      <c r="G5" s="41" t="s">
        <v>297</v>
      </c>
      <c r="H5" s="66" t="s">
        <v>298</v>
      </c>
      <c r="I5" s="41" t="s">
        <v>81</v>
      </c>
      <c r="J5" s="66" t="s">
        <v>288</v>
      </c>
      <c r="K5" s="41" t="s">
        <v>83</v>
      </c>
      <c r="L5" s="45" t="s">
        <v>84</v>
      </c>
      <c r="M5" s="41" t="s">
        <v>105</v>
      </c>
      <c r="N5" s="41" t="s">
        <v>86</v>
      </c>
      <c r="O5" s="41" t="s">
        <v>87</v>
      </c>
      <c r="P5" s="41" t="s">
        <v>305</v>
      </c>
      <c r="Q5" s="67">
        <v>21660</v>
      </c>
      <c r="XET5"/>
      <c r="XEU5"/>
      <c r="XEV5"/>
      <c r="XEW5"/>
      <c r="XEX5"/>
      <c r="XEY5"/>
      <c r="XEZ5"/>
      <c r="XFA5"/>
      <c r="XFB5"/>
      <c r="XFC5"/>
      <c r="XFD5"/>
    </row>
    <row r="6" spans="1:17 16374:16384" s="38" customFormat="1" ht="63.75">
      <c r="A6" s="41" t="s">
        <v>308</v>
      </c>
      <c r="B6" s="65" t="s">
        <v>75</v>
      </c>
      <c r="C6" s="66" t="s">
        <v>76</v>
      </c>
      <c r="D6" s="41" t="s">
        <v>77</v>
      </c>
      <c r="E6" s="42">
        <v>2080208</v>
      </c>
      <c r="F6" s="41" t="s">
        <v>307</v>
      </c>
      <c r="G6" s="41" t="s">
        <v>297</v>
      </c>
      <c r="H6" s="66" t="s">
        <v>298</v>
      </c>
      <c r="I6" s="41" t="s">
        <v>81</v>
      </c>
      <c r="J6" s="66" t="s">
        <v>288</v>
      </c>
      <c r="K6" s="41" t="s">
        <v>83</v>
      </c>
      <c r="L6" s="45" t="s">
        <v>84</v>
      </c>
      <c r="M6" s="41" t="s">
        <v>105</v>
      </c>
      <c r="N6" s="41" t="s">
        <v>86</v>
      </c>
      <c r="O6" s="41" t="s">
        <v>87</v>
      </c>
      <c r="P6" s="41" t="s">
        <v>309</v>
      </c>
      <c r="Q6" s="67">
        <v>6200</v>
      </c>
      <c r="XET6"/>
      <c r="XEU6"/>
      <c r="XEV6"/>
      <c r="XEW6"/>
      <c r="XEX6"/>
      <c r="XEY6"/>
      <c r="XEZ6"/>
      <c r="XFA6"/>
      <c r="XFB6"/>
      <c r="XFC6"/>
      <c r="XFD6"/>
    </row>
    <row r="7" spans="1:17 16374:16384" s="38" customFormat="1" ht="63.75">
      <c r="A7" s="41" t="s">
        <v>310</v>
      </c>
      <c r="B7" s="65" t="s">
        <v>75</v>
      </c>
      <c r="C7" s="66" t="s">
        <v>76</v>
      </c>
      <c r="D7" s="41" t="s">
        <v>77</v>
      </c>
      <c r="E7" s="42">
        <v>2080208</v>
      </c>
      <c r="F7" s="41" t="s">
        <v>311</v>
      </c>
      <c r="G7" s="41" t="s">
        <v>297</v>
      </c>
      <c r="H7" s="66" t="s">
        <v>298</v>
      </c>
      <c r="I7" s="41" t="s">
        <v>81</v>
      </c>
      <c r="J7" s="66" t="s">
        <v>288</v>
      </c>
      <c r="K7" s="41" t="s">
        <v>83</v>
      </c>
      <c r="L7" s="45" t="s">
        <v>84</v>
      </c>
      <c r="M7" s="41" t="s">
        <v>105</v>
      </c>
      <c r="N7" s="41" t="s">
        <v>86</v>
      </c>
      <c r="O7" s="41" t="s">
        <v>168</v>
      </c>
      <c r="P7" s="41" t="s">
        <v>312</v>
      </c>
      <c r="Q7" s="67">
        <v>1337.01</v>
      </c>
      <c r="XET7"/>
      <c r="XEU7"/>
      <c r="XEV7"/>
      <c r="XEW7"/>
      <c r="XEX7"/>
      <c r="XEY7"/>
      <c r="XEZ7"/>
      <c r="XFA7"/>
      <c r="XFB7"/>
      <c r="XFC7"/>
      <c r="XFD7"/>
    </row>
    <row r="8" spans="1:17 16374:16384" s="38" customFormat="1" ht="63.75">
      <c r="A8" s="41" t="s">
        <v>313</v>
      </c>
      <c r="B8" s="65" t="s">
        <v>75</v>
      </c>
      <c r="C8" s="66" t="s">
        <v>76</v>
      </c>
      <c r="D8" s="41" t="s">
        <v>77</v>
      </c>
      <c r="E8" s="42">
        <v>2080208</v>
      </c>
      <c r="F8" s="41" t="s">
        <v>314</v>
      </c>
      <c r="G8" s="41" t="s">
        <v>297</v>
      </c>
      <c r="H8" s="66" t="s">
        <v>298</v>
      </c>
      <c r="I8" s="41" t="s">
        <v>81</v>
      </c>
      <c r="J8" s="66" t="s">
        <v>288</v>
      </c>
      <c r="K8" s="41" t="s">
        <v>83</v>
      </c>
      <c r="L8" s="45" t="s">
        <v>84</v>
      </c>
      <c r="M8" s="41" t="s">
        <v>105</v>
      </c>
      <c r="N8" s="41" t="s">
        <v>86</v>
      </c>
      <c r="O8" s="41" t="s">
        <v>168</v>
      </c>
      <c r="P8" s="41" t="s">
        <v>312</v>
      </c>
      <c r="Q8" s="67">
        <v>2100.5</v>
      </c>
      <c r="XET8"/>
      <c r="XEU8"/>
      <c r="XEV8"/>
      <c r="XEW8"/>
      <c r="XEX8"/>
      <c r="XEY8"/>
      <c r="XEZ8"/>
      <c r="XFA8"/>
      <c r="XFB8"/>
      <c r="XFC8"/>
      <c r="XFD8"/>
    </row>
    <row r="9" spans="1:17 16374:16384" s="38" customFormat="1" ht="63.75">
      <c r="A9" s="41" t="s">
        <v>315</v>
      </c>
      <c r="B9" s="65" t="s">
        <v>75</v>
      </c>
      <c r="C9" s="66" t="s">
        <v>76</v>
      </c>
      <c r="D9" s="41" t="s">
        <v>77</v>
      </c>
      <c r="E9" s="42">
        <v>2080208</v>
      </c>
      <c r="F9" s="41" t="s">
        <v>316</v>
      </c>
      <c r="G9" s="41" t="s">
        <v>297</v>
      </c>
      <c r="H9" s="66" t="s">
        <v>298</v>
      </c>
      <c r="I9" s="41" t="s">
        <v>81</v>
      </c>
      <c r="J9" s="66" t="s">
        <v>288</v>
      </c>
      <c r="K9" s="41" t="s">
        <v>83</v>
      </c>
      <c r="L9" s="45" t="s">
        <v>84</v>
      </c>
      <c r="M9" s="41" t="s">
        <v>105</v>
      </c>
      <c r="N9" s="41" t="s">
        <v>86</v>
      </c>
      <c r="O9" s="41" t="s">
        <v>168</v>
      </c>
      <c r="P9" s="41" t="s">
        <v>312</v>
      </c>
      <c r="Q9" s="67">
        <v>3717.82</v>
      </c>
      <c r="XET9"/>
      <c r="XEU9"/>
      <c r="XEV9"/>
      <c r="XEW9"/>
      <c r="XEX9"/>
      <c r="XEY9"/>
      <c r="XEZ9"/>
      <c r="XFA9"/>
      <c r="XFB9"/>
      <c r="XFC9"/>
      <c r="XFD9"/>
    </row>
    <row r="10" spans="1:17 16374:16384" s="38" customFormat="1" ht="63.75">
      <c r="A10" s="41" t="s">
        <v>317</v>
      </c>
      <c r="B10" s="65" t="s">
        <v>75</v>
      </c>
      <c r="C10" s="66" t="s">
        <v>76</v>
      </c>
      <c r="D10" s="41" t="s">
        <v>77</v>
      </c>
      <c r="E10" s="42">
        <v>2080208</v>
      </c>
      <c r="F10" s="41" t="s">
        <v>318</v>
      </c>
      <c r="G10" s="41" t="s">
        <v>297</v>
      </c>
      <c r="H10" s="66" t="s">
        <v>298</v>
      </c>
      <c r="I10" s="41" t="s">
        <v>81</v>
      </c>
      <c r="J10" s="66" t="s">
        <v>288</v>
      </c>
      <c r="K10" s="41" t="s">
        <v>83</v>
      </c>
      <c r="L10" s="45" t="s">
        <v>84</v>
      </c>
      <c r="M10" s="41" t="s">
        <v>105</v>
      </c>
      <c r="N10" s="41" t="s">
        <v>86</v>
      </c>
      <c r="O10" s="41" t="s">
        <v>87</v>
      </c>
      <c r="P10" s="41" t="s">
        <v>309</v>
      </c>
      <c r="Q10" s="67">
        <v>21950</v>
      </c>
      <c r="XET10"/>
      <c r="XEU10"/>
      <c r="XEV10"/>
      <c r="XEW10"/>
      <c r="XEX10"/>
      <c r="XEY10"/>
      <c r="XEZ10"/>
      <c r="XFA10"/>
      <c r="XFB10"/>
      <c r="XFC10"/>
      <c r="XFD10"/>
    </row>
    <row r="11" spans="1:17 16374:16384" s="38" customFormat="1" ht="63.75">
      <c r="A11" s="41" t="s">
        <v>319</v>
      </c>
      <c r="B11" s="65" t="s">
        <v>75</v>
      </c>
      <c r="C11" s="66" t="s">
        <v>76</v>
      </c>
      <c r="D11" s="41" t="s">
        <v>77</v>
      </c>
      <c r="E11" s="42">
        <v>2080208</v>
      </c>
      <c r="F11" s="41" t="s">
        <v>320</v>
      </c>
      <c r="G11" s="41" t="s">
        <v>297</v>
      </c>
      <c r="H11" s="66" t="s">
        <v>298</v>
      </c>
      <c r="I11" s="41" t="s">
        <v>81</v>
      </c>
      <c r="J11" s="66" t="s">
        <v>288</v>
      </c>
      <c r="K11" s="41" t="s">
        <v>83</v>
      </c>
      <c r="L11" s="45" t="s">
        <v>84</v>
      </c>
      <c r="M11" s="41" t="s">
        <v>105</v>
      </c>
      <c r="N11" s="41" t="s">
        <v>86</v>
      </c>
      <c r="O11" s="41" t="s">
        <v>87</v>
      </c>
      <c r="P11" s="41" t="s">
        <v>309</v>
      </c>
      <c r="Q11" s="67">
        <v>2791</v>
      </c>
      <c r="XET11"/>
      <c r="XEU11"/>
      <c r="XEV11"/>
      <c r="XEW11"/>
      <c r="XEX11"/>
      <c r="XEY11"/>
      <c r="XEZ11"/>
      <c r="XFA11"/>
      <c r="XFB11"/>
      <c r="XFC11"/>
      <c r="XFD11"/>
    </row>
    <row r="12" spans="1:17 16374:16384" s="38" customFormat="1" ht="63.75">
      <c r="A12" s="41" t="s">
        <v>321</v>
      </c>
      <c r="B12" s="65" t="s">
        <v>75</v>
      </c>
      <c r="C12" s="66" t="s">
        <v>76</v>
      </c>
      <c r="D12" s="41" t="s">
        <v>77</v>
      </c>
      <c r="E12" s="42">
        <v>2080208</v>
      </c>
      <c r="F12" s="41" t="s">
        <v>322</v>
      </c>
      <c r="G12" s="41" t="s">
        <v>297</v>
      </c>
      <c r="H12" s="66" t="s">
        <v>298</v>
      </c>
      <c r="I12" s="41" t="s">
        <v>81</v>
      </c>
      <c r="J12" s="66" t="s">
        <v>288</v>
      </c>
      <c r="K12" s="41" t="s">
        <v>83</v>
      </c>
      <c r="L12" s="45" t="s">
        <v>84</v>
      </c>
      <c r="M12" s="41" t="s">
        <v>105</v>
      </c>
      <c r="N12" s="41" t="s">
        <v>86</v>
      </c>
      <c r="O12" s="41" t="s">
        <v>87</v>
      </c>
      <c r="P12" s="41" t="s">
        <v>309</v>
      </c>
      <c r="Q12" s="67">
        <v>6900</v>
      </c>
      <c r="XET12"/>
      <c r="XEU12"/>
      <c r="XEV12"/>
      <c r="XEW12"/>
      <c r="XEX12"/>
      <c r="XEY12"/>
      <c r="XEZ12"/>
      <c r="XFA12"/>
      <c r="XFB12"/>
      <c r="XFC12"/>
      <c r="XFD12"/>
    </row>
    <row r="13" spans="1:17 16374:16384" s="38" customFormat="1" ht="63.75">
      <c r="A13" s="41" t="s">
        <v>323</v>
      </c>
      <c r="B13" s="65" t="s">
        <v>75</v>
      </c>
      <c r="C13" s="66" t="s">
        <v>76</v>
      </c>
      <c r="D13" s="41" t="s">
        <v>77</v>
      </c>
      <c r="E13" s="42">
        <v>2080208</v>
      </c>
      <c r="F13" s="41" t="s">
        <v>324</v>
      </c>
      <c r="G13" s="41" t="s">
        <v>297</v>
      </c>
      <c r="H13" s="66" t="s">
        <v>298</v>
      </c>
      <c r="I13" s="41" t="s">
        <v>81</v>
      </c>
      <c r="J13" s="66" t="s">
        <v>288</v>
      </c>
      <c r="K13" s="41" t="s">
        <v>83</v>
      </c>
      <c r="L13" s="45" t="s">
        <v>84</v>
      </c>
      <c r="M13" s="41" t="s">
        <v>105</v>
      </c>
      <c r="N13" s="41" t="s">
        <v>86</v>
      </c>
      <c r="O13" s="41" t="s">
        <v>87</v>
      </c>
      <c r="P13" s="41" t="s">
        <v>325</v>
      </c>
      <c r="Q13" s="67">
        <v>160000</v>
      </c>
      <c r="XET13"/>
      <c r="XEU13"/>
      <c r="XEV13"/>
      <c r="XEW13"/>
      <c r="XEX13"/>
      <c r="XEY13"/>
      <c r="XEZ13"/>
      <c r="XFA13"/>
      <c r="XFB13"/>
      <c r="XFC13"/>
      <c r="XFD13"/>
    </row>
  </sheetData>
  <phoneticPr fontId="24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topLeftCell="A13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9" style="52"/>
    <col min="4" max="4" width="9.75" style="52" customWidth="1"/>
    <col min="5" max="5" width="9.875" style="52" customWidth="1"/>
    <col min="6" max="6" width="11.375" style="52" customWidth="1"/>
    <col min="7" max="7" width="11" style="52" customWidth="1"/>
    <col min="8" max="8" width="18.125" style="52" customWidth="1"/>
    <col min="9" max="9" width="23.5" style="52" customWidth="1"/>
    <col min="10" max="10" width="14" style="52" customWidth="1"/>
    <col min="11" max="11" width="12.75" style="52"/>
    <col min="12" max="12" width="12" style="52" customWidth="1"/>
    <col min="13" max="13" width="11.75" style="52"/>
    <col min="14" max="16384" width="9" style="52"/>
  </cols>
  <sheetData>
    <row r="1" spans="1:11" ht="54.95" customHeight="1">
      <c r="A1" s="92" t="s">
        <v>326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93"/>
      <c r="G2" s="93"/>
      <c r="H2" s="93"/>
    </row>
    <row r="3" spans="1:11" ht="30" customHeight="1">
      <c r="A3" s="80" t="s">
        <v>2</v>
      </c>
      <c r="B3" s="80"/>
      <c r="C3" s="80" t="s">
        <v>327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11" ht="30" customHeight="1">
      <c r="A9" s="78"/>
      <c r="B9" s="79"/>
      <c r="C9" s="12" t="s">
        <v>21</v>
      </c>
      <c r="D9" s="8">
        <v>100</v>
      </c>
      <c r="E9" s="8">
        <v>99.66</v>
      </c>
      <c r="F9" s="56">
        <f>E9/D9</f>
        <v>0.99659999999999993</v>
      </c>
      <c r="G9" s="91">
        <f>F9*20</f>
        <v>19.931999999999999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0" t="s">
        <v>29</v>
      </c>
      <c r="C11" s="11" t="s">
        <v>30</v>
      </c>
      <c r="D11" s="90" t="s">
        <v>328</v>
      </c>
      <c r="E11" s="90"/>
      <c r="F11" s="57">
        <v>1</v>
      </c>
      <c r="G11" s="58">
        <v>1</v>
      </c>
      <c r="H11" s="9">
        <v>20</v>
      </c>
    </row>
    <row r="12" spans="1:11" ht="48" customHeight="1">
      <c r="A12" s="88"/>
      <c r="B12" s="80"/>
      <c r="C12" s="59" t="s">
        <v>32</v>
      </c>
      <c r="D12" s="90" t="s">
        <v>329</v>
      </c>
      <c r="E12" s="90"/>
      <c r="F12" s="12" t="s">
        <v>143</v>
      </c>
      <c r="G12" s="12" t="s">
        <v>209</v>
      </c>
      <c r="H12" s="9">
        <v>0</v>
      </c>
    </row>
    <row r="13" spans="1:11" ht="30" customHeight="1">
      <c r="A13" s="88"/>
      <c r="B13" s="80"/>
      <c r="C13" s="11" t="s">
        <v>36</v>
      </c>
      <c r="D13" s="90" t="s">
        <v>330</v>
      </c>
      <c r="E13" s="90"/>
      <c r="F13" s="11" t="s">
        <v>38</v>
      </c>
      <c r="G13" s="12" t="s">
        <v>38</v>
      </c>
      <c r="H13" s="9">
        <v>10</v>
      </c>
      <c r="J13" s="63" t="s">
        <v>145</v>
      </c>
      <c r="K13" s="63">
        <v>1000000</v>
      </c>
    </row>
    <row r="14" spans="1:11" s="53" customFormat="1" ht="54" customHeight="1">
      <c r="A14" s="88"/>
      <c r="B14" s="87" t="s">
        <v>39</v>
      </c>
      <c r="C14" s="59" t="s">
        <v>40</v>
      </c>
      <c r="D14" s="80" t="s">
        <v>331</v>
      </c>
      <c r="E14" s="80"/>
      <c r="F14" s="11" t="s">
        <v>332</v>
      </c>
      <c r="G14" s="11" t="s">
        <v>332</v>
      </c>
      <c r="H14" s="9">
        <v>15</v>
      </c>
      <c r="J14" s="63" t="s">
        <v>20</v>
      </c>
      <c r="K14" s="63">
        <v>996624.72</v>
      </c>
    </row>
    <row r="15" spans="1:11" s="53" customFormat="1" ht="54" customHeight="1">
      <c r="A15" s="88"/>
      <c r="B15" s="88"/>
      <c r="C15" s="59" t="s">
        <v>333</v>
      </c>
      <c r="D15" s="98" t="s">
        <v>334</v>
      </c>
      <c r="E15" s="99"/>
      <c r="F15" s="11" t="s">
        <v>335</v>
      </c>
      <c r="G15" s="11" t="s">
        <v>335</v>
      </c>
      <c r="H15" s="9">
        <v>15</v>
      </c>
      <c r="J15" s="64"/>
      <c r="K15" s="64"/>
    </row>
    <row r="16" spans="1:11" ht="45.95" customHeight="1">
      <c r="A16" s="88"/>
      <c r="B16" s="29" t="s">
        <v>43</v>
      </c>
      <c r="C16" s="12" t="s">
        <v>44</v>
      </c>
      <c r="D16" s="80" t="s">
        <v>336</v>
      </c>
      <c r="E16" s="80"/>
      <c r="F16" s="12" t="s">
        <v>149</v>
      </c>
      <c r="G16" s="33">
        <v>1</v>
      </c>
      <c r="H16" s="12">
        <v>10</v>
      </c>
      <c r="I16" s="53" t="s">
        <v>337</v>
      </c>
      <c r="J16" s="64"/>
      <c r="K16" s="64"/>
    </row>
    <row r="17" spans="1:8" ht="30" customHeight="1">
      <c r="A17" s="12" t="s">
        <v>49</v>
      </c>
      <c r="B17" s="84">
        <f>H16+H14+H13+H12+H11+G9+H15</f>
        <v>89.932000000000002</v>
      </c>
      <c r="C17" s="85"/>
      <c r="D17" s="85"/>
      <c r="E17" s="85"/>
      <c r="F17" s="85"/>
      <c r="G17" s="85"/>
      <c r="H17" s="86"/>
    </row>
    <row r="18" spans="1:8" ht="162" customHeight="1">
      <c r="A18" s="80" t="s">
        <v>50</v>
      </c>
      <c r="B18" s="80"/>
      <c r="C18" s="81" t="s">
        <v>338</v>
      </c>
      <c r="D18" s="81"/>
      <c r="E18" s="81"/>
      <c r="F18" s="81"/>
      <c r="G18" s="81"/>
      <c r="H18" s="81"/>
    </row>
    <row r="19" spans="1:8" ht="180" customHeight="1">
      <c r="A19" s="80" t="s">
        <v>52</v>
      </c>
      <c r="B19" s="80"/>
      <c r="C19" s="81" t="s">
        <v>53</v>
      </c>
      <c r="D19" s="81"/>
      <c r="E19" s="81"/>
      <c r="F19" s="81"/>
      <c r="G19" s="81"/>
      <c r="H19" s="81"/>
    </row>
    <row r="20" spans="1:8" ht="180" customHeight="1">
      <c r="A20" s="80" t="s">
        <v>54</v>
      </c>
      <c r="B20" s="80"/>
      <c r="C20" s="80" t="s">
        <v>55</v>
      </c>
      <c r="D20" s="80"/>
      <c r="E20" s="80"/>
      <c r="F20" s="80"/>
      <c r="G20" s="80"/>
      <c r="H20" s="80"/>
    </row>
    <row r="21" spans="1:8" ht="134.1" customHeight="1">
      <c r="A21" s="82" t="s">
        <v>56</v>
      </c>
      <c r="B21" s="83"/>
      <c r="C21" s="83"/>
      <c r="D21" s="83"/>
      <c r="E21" s="83"/>
      <c r="F21" s="83"/>
      <c r="G21" s="83"/>
      <c r="H21" s="83"/>
    </row>
  </sheetData>
  <mergeCells count="34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A21:H21"/>
    <mergeCell ref="A10:A16"/>
    <mergeCell ref="B11:B13"/>
    <mergeCell ref="B14:B15"/>
    <mergeCell ref="A8:B9"/>
    <mergeCell ref="A18:B18"/>
    <mergeCell ref="C18:H18"/>
    <mergeCell ref="A19:B19"/>
    <mergeCell ref="C19:H19"/>
    <mergeCell ref="A20:B20"/>
    <mergeCell ref="C20:H20"/>
    <mergeCell ref="D13:E13"/>
    <mergeCell ref="D14:E14"/>
    <mergeCell ref="D15:E15"/>
    <mergeCell ref="D16:E16"/>
    <mergeCell ref="B17:H17"/>
  </mergeCells>
  <phoneticPr fontId="24" type="noConversion"/>
  <pageMargins left="0.75" right="0.75" top="1" bottom="1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5"/>
  <sheetViews>
    <sheetView tabSelected="1" workbookViewId="0">
      <selection activeCell="R14" sqref="R14"/>
    </sheetView>
  </sheetViews>
  <sheetFormatPr defaultColWidth="8.75" defaultRowHeight="13.5"/>
  <sheetData>
    <row r="1" spans="1:245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245 16374:16384" s="38" customFormat="1" ht="76.5">
      <c r="A2" s="41" t="s">
        <v>339</v>
      </c>
      <c r="B2" s="41" t="s">
        <v>95</v>
      </c>
      <c r="C2" s="41" t="s">
        <v>96</v>
      </c>
      <c r="D2" s="41" t="s">
        <v>97</v>
      </c>
      <c r="E2" s="42">
        <v>2100410</v>
      </c>
      <c r="F2" s="41" t="s">
        <v>340</v>
      </c>
      <c r="G2" s="41" t="s">
        <v>341</v>
      </c>
      <c r="H2" s="41" t="s">
        <v>284</v>
      </c>
      <c r="I2" s="41" t="s">
        <v>193</v>
      </c>
      <c r="J2" s="41" t="s">
        <v>84</v>
      </c>
      <c r="K2" s="44"/>
      <c r="L2" s="45" t="s">
        <v>84</v>
      </c>
      <c r="M2" s="46" t="s">
        <v>105</v>
      </c>
      <c r="N2" s="46" t="s">
        <v>101</v>
      </c>
      <c r="O2" s="47" t="s">
        <v>87</v>
      </c>
      <c r="P2" s="48" t="s">
        <v>342</v>
      </c>
      <c r="Q2" s="50">
        <v>1008.6</v>
      </c>
      <c r="II2" s="51"/>
      <c r="IJ2" s="51"/>
      <c r="IK2" s="51"/>
      <c r="XET2"/>
      <c r="XEU2"/>
      <c r="XEV2"/>
      <c r="XEW2"/>
      <c r="XEX2"/>
      <c r="XEY2"/>
      <c r="XEZ2"/>
      <c r="XFA2"/>
      <c r="XFB2"/>
      <c r="XFC2"/>
      <c r="XFD2"/>
    </row>
    <row r="3" spans="1:245 16374:16384" s="38" customFormat="1" ht="76.5">
      <c r="A3" s="41" t="s">
        <v>343</v>
      </c>
      <c r="B3" s="41" t="s">
        <v>95</v>
      </c>
      <c r="C3" s="41" t="s">
        <v>96</v>
      </c>
      <c r="D3" s="41" t="s">
        <v>97</v>
      </c>
      <c r="E3" s="42">
        <v>2100410</v>
      </c>
      <c r="F3" s="41" t="s">
        <v>340</v>
      </c>
      <c r="G3" s="41" t="s">
        <v>341</v>
      </c>
      <c r="H3" s="41" t="s">
        <v>284</v>
      </c>
      <c r="I3" s="41" t="s">
        <v>193</v>
      </c>
      <c r="J3" s="41" t="s">
        <v>84</v>
      </c>
      <c r="K3" s="44"/>
      <c r="L3" s="45" t="s">
        <v>84</v>
      </c>
      <c r="M3" s="46" t="s">
        <v>105</v>
      </c>
      <c r="N3" s="46" t="s">
        <v>101</v>
      </c>
      <c r="O3" s="47" t="s">
        <v>87</v>
      </c>
      <c r="P3" s="48" t="s">
        <v>342</v>
      </c>
      <c r="Q3" s="50">
        <v>603.70000000000005</v>
      </c>
      <c r="II3" s="51"/>
      <c r="IJ3" s="51"/>
      <c r="IK3" s="51"/>
      <c r="XET3"/>
      <c r="XEU3"/>
      <c r="XEV3"/>
      <c r="XEW3"/>
      <c r="XEX3"/>
      <c r="XEY3"/>
      <c r="XEZ3"/>
      <c r="XFA3"/>
      <c r="XFB3"/>
      <c r="XFC3"/>
      <c r="XFD3"/>
    </row>
    <row r="4" spans="1:245 16374:16384" s="38" customFormat="1" ht="76.5">
      <c r="A4" s="41" t="s">
        <v>344</v>
      </c>
      <c r="B4" s="41" t="s">
        <v>95</v>
      </c>
      <c r="C4" s="41" t="s">
        <v>96</v>
      </c>
      <c r="D4" s="41" t="s">
        <v>97</v>
      </c>
      <c r="E4" s="42">
        <v>2100410</v>
      </c>
      <c r="F4" s="41" t="s">
        <v>340</v>
      </c>
      <c r="G4" s="41" t="s">
        <v>341</v>
      </c>
      <c r="H4" s="41" t="s">
        <v>284</v>
      </c>
      <c r="I4" s="41" t="s">
        <v>193</v>
      </c>
      <c r="J4" s="41" t="s">
        <v>84</v>
      </c>
      <c r="K4" s="44"/>
      <c r="L4" s="45" t="s">
        <v>84</v>
      </c>
      <c r="M4" s="46" t="s">
        <v>85</v>
      </c>
      <c r="N4" s="46" t="s">
        <v>101</v>
      </c>
      <c r="O4" s="47" t="s">
        <v>87</v>
      </c>
      <c r="P4" s="48" t="s">
        <v>342</v>
      </c>
      <c r="Q4" s="50">
        <v>1178.5999999999999</v>
      </c>
      <c r="II4" s="51"/>
      <c r="IJ4" s="51"/>
      <c r="IK4" s="51"/>
      <c r="XET4"/>
      <c r="XEU4"/>
      <c r="XEV4"/>
      <c r="XEW4"/>
      <c r="XEX4"/>
      <c r="XEY4"/>
      <c r="XEZ4"/>
      <c r="XFA4"/>
      <c r="XFB4"/>
      <c r="XFC4"/>
      <c r="XFD4"/>
    </row>
    <row r="5" spans="1:245 16374:16384" s="38" customFormat="1" ht="76.5">
      <c r="A5" s="41" t="s">
        <v>345</v>
      </c>
      <c r="B5" s="41" t="s">
        <v>95</v>
      </c>
      <c r="C5" s="41" t="s">
        <v>96</v>
      </c>
      <c r="D5" s="41" t="s">
        <v>97</v>
      </c>
      <c r="E5" s="42">
        <v>2100410</v>
      </c>
      <c r="F5" s="41" t="s">
        <v>346</v>
      </c>
      <c r="G5" s="41" t="s">
        <v>341</v>
      </c>
      <c r="H5" s="41" t="s">
        <v>284</v>
      </c>
      <c r="I5" s="41" t="s">
        <v>193</v>
      </c>
      <c r="J5" s="41" t="s">
        <v>84</v>
      </c>
      <c r="K5" s="44"/>
      <c r="L5" s="45" t="s">
        <v>84</v>
      </c>
      <c r="M5" s="46" t="s">
        <v>85</v>
      </c>
      <c r="N5" s="46" t="s">
        <v>101</v>
      </c>
      <c r="O5" s="47" t="s">
        <v>87</v>
      </c>
      <c r="P5" s="48" t="s">
        <v>347</v>
      </c>
      <c r="Q5" s="50">
        <v>701.22</v>
      </c>
      <c r="II5" s="51"/>
      <c r="IJ5" s="51"/>
      <c r="IK5" s="51"/>
      <c r="XET5"/>
      <c r="XEU5"/>
      <c r="XEV5"/>
      <c r="XEW5"/>
      <c r="XEX5"/>
      <c r="XEY5"/>
      <c r="XEZ5"/>
      <c r="XFA5"/>
      <c r="XFB5"/>
      <c r="XFC5"/>
      <c r="XFD5"/>
    </row>
    <row r="6" spans="1:245 16374:16384" s="38" customFormat="1" ht="76.5">
      <c r="A6" s="41" t="s">
        <v>348</v>
      </c>
      <c r="B6" s="41" t="s">
        <v>95</v>
      </c>
      <c r="C6" s="41" t="s">
        <v>96</v>
      </c>
      <c r="D6" s="41" t="s">
        <v>97</v>
      </c>
      <c r="E6" s="42">
        <v>2100410</v>
      </c>
      <c r="F6" s="41" t="s">
        <v>349</v>
      </c>
      <c r="G6" s="41" t="s">
        <v>341</v>
      </c>
      <c r="H6" s="41" t="s">
        <v>284</v>
      </c>
      <c r="I6" s="41" t="s">
        <v>193</v>
      </c>
      <c r="J6" s="41" t="s">
        <v>84</v>
      </c>
      <c r="K6" s="44"/>
      <c r="L6" s="45" t="s">
        <v>84</v>
      </c>
      <c r="M6" s="46" t="s">
        <v>85</v>
      </c>
      <c r="N6" s="46" t="s">
        <v>101</v>
      </c>
      <c r="O6" s="47" t="s">
        <v>87</v>
      </c>
      <c r="P6" s="48" t="s">
        <v>342</v>
      </c>
      <c r="Q6" s="50">
        <v>1297</v>
      </c>
      <c r="II6" s="51"/>
      <c r="IJ6" s="51"/>
      <c r="IK6" s="51"/>
      <c r="XET6"/>
      <c r="XEU6"/>
      <c r="XEV6"/>
      <c r="XEW6"/>
      <c r="XEX6"/>
      <c r="XEY6"/>
      <c r="XEZ6"/>
      <c r="XFA6"/>
      <c r="XFB6"/>
      <c r="XFC6"/>
      <c r="XFD6"/>
    </row>
    <row r="7" spans="1:245 16374:16384" s="38" customFormat="1" ht="76.5">
      <c r="A7" s="41" t="s">
        <v>350</v>
      </c>
      <c r="B7" s="41" t="s">
        <v>95</v>
      </c>
      <c r="C7" s="41" t="s">
        <v>96</v>
      </c>
      <c r="D7" s="41" t="s">
        <v>97</v>
      </c>
      <c r="E7" s="42">
        <v>2100410</v>
      </c>
      <c r="F7" s="41" t="s">
        <v>351</v>
      </c>
      <c r="G7" s="41" t="s">
        <v>341</v>
      </c>
      <c r="H7" s="41" t="s">
        <v>284</v>
      </c>
      <c r="I7" s="41" t="s">
        <v>193</v>
      </c>
      <c r="J7" s="41" t="s">
        <v>84</v>
      </c>
      <c r="K7" s="44"/>
      <c r="L7" s="45" t="s">
        <v>84</v>
      </c>
      <c r="M7" s="46" t="s">
        <v>105</v>
      </c>
      <c r="N7" s="46" t="s">
        <v>101</v>
      </c>
      <c r="O7" s="47" t="s">
        <v>87</v>
      </c>
      <c r="P7" s="48" t="s">
        <v>342</v>
      </c>
      <c r="Q7" s="50">
        <v>130</v>
      </c>
      <c r="II7" s="51"/>
      <c r="IJ7" s="51"/>
      <c r="IK7" s="51"/>
      <c r="XET7"/>
      <c r="XEU7"/>
      <c r="XEV7"/>
      <c r="XEW7"/>
      <c r="XEX7"/>
      <c r="XEY7"/>
      <c r="XEZ7"/>
      <c r="XFA7"/>
      <c r="XFB7"/>
      <c r="XFC7"/>
      <c r="XFD7"/>
    </row>
    <row r="8" spans="1:245 16374:16384" s="38" customFormat="1" ht="76.5">
      <c r="A8" s="41" t="s">
        <v>352</v>
      </c>
      <c r="B8" s="41" t="s">
        <v>95</v>
      </c>
      <c r="C8" s="41" t="s">
        <v>96</v>
      </c>
      <c r="D8" s="41" t="s">
        <v>97</v>
      </c>
      <c r="E8" s="42">
        <v>2100410</v>
      </c>
      <c r="F8" s="41" t="s">
        <v>353</v>
      </c>
      <c r="G8" s="41" t="s">
        <v>341</v>
      </c>
      <c r="H8" s="41" t="s">
        <v>284</v>
      </c>
      <c r="I8" s="41" t="s">
        <v>193</v>
      </c>
      <c r="J8" s="41" t="s">
        <v>84</v>
      </c>
      <c r="K8" s="44"/>
      <c r="L8" s="45" t="s">
        <v>84</v>
      </c>
      <c r="M8" s="46" t="s">
        <v>85</v>
      </c>
      <c r="N8" s="46" t="s">
        <v>101</v>
      </c>
      <c r="O8" s="47" t="s">
        <v>87</v>
      </c>
      <c r="P8" s="48" t="s">
        <v>342</v>
      </c>
      <c r="Q8" s="50">
        <v>2400</v>
      </c>
      <c r="II8" s="51"/>
      <c r="IJ8" s="51"/>
      <c r="IK8" s="51"/>
      <c r="XET8"/>
      <c r="XEU8"/>
      <c r="XEV8"/>
      <c r="XEW8"/>
      <c r="XEX8"/>
      <c r="XEY8"/>
      <c r="XEZ8"/>
      <c r="XFA8"/>
      <c r="XFB8"/>
      <c r="XFC8"/>
      <c r="XFD8"/>
    </row>
    <row r="9" spans="1:245 16374:16384" s="38" customFormat="1" ht="76.5">
      <c r="A9" s="41" t="s">
        <v>354</v>
      </c>
      <c r="B9" s="41" t="s">
        <v>95</v>
      </c>
      <c r="C9" s="41" t="s">
        <v>96</v>
      </c>
      <c r="D9" s="41" t="s">
        <v>97</v>
      </c>
      <c r="E9" s="42">
        <v>2100410</v>
      </c>
      <c r="F9" s="41" t="s">
        <v>355</v>
      </c>
      <c r="G9" s="41" t="s">
        <v>341</v>
      </c>
      <c r="H9" s="41" t="s">
        <v>284</v>
      </c>
      <c r="I9" s="41" t="s">
        <v>193</v>
      </c>
      <c r="J9" s="41" t="s">
        <v>84</v>
      </c>
      <c r="K9" s="44"/>
      <c r="L9" s="45" t="s">
        <v>84</v>
      </c>
      <c r="M9" s="46" t="s">
        <v>85</v>
      </c>
      <c r="N9" s="46" t="s">
        <v>101</v>
      </c>
      <c r="O9" s="47" t="s">
        <v>87</v>
      </c>
      <c r="P9" s="48" t="s">
        <v>347</v>
      </c>
      <c r="Q9" s="50">
        <v>30760</v>
      </c>
      <c r="II9" s="51"/>
      <c r="IJ9" s="51"/>
      <c r="IK9" s="51"/>
      <c r="XET9"/>
      <c r="XEU9"/>
      <c r="XEV9"/>
      <c r="XEW9"/>
      <c r="XEX9"/>
      <c r="XEY9"/>
      <c r="XEZ9"/>
      <c r="XFA9"/>
      <c r="XFB9"/>
      <c r="XFC9"/>
      <c r="XFD9"/>
    </row>
    <row r="10" spans="1:245 16374:16384" s="38" customFormat="1" ht="76.5">
      <c r="A10" s="41" t="s">
        <v>356</v>
      </c>
      <c r="B10" s="41" t="s">
        <v>95</v>
      </c>
      <c r="C10" s="41" t="s">
        <v>96</v>
      </c>
      <c r="D10" s="41" t="s">
        <v>97</v>
      </c>
      <c r="E10" s="42">
        <v>2100410</v>
      </c>
      <c r="F10" s="41" t="s">
        <v>357</v>
      </c>
      <c r="G10" s="41" t="s">
        <v>341</v>
      </c>
      <c r="H10" s="41" t="s">
        <v>284</v>
      </c>
      <c r="I10" s="41" t="s">
        <v>193</v>
      </c>
      <c r="J10" s="41" t="s">
        <v>84</v>
      </c>
      <c r="K10" s="44"/>
      <c r="L10" s="45" t="s">
        <v>84</v>
      </c>
      <c r="M10" s="46" t="s">
        <v>85</v>
      </c>
      <c r="N10" s="46" t="s">
        <v>101</v>
      </c>
      <c r="O10" s="47" t="s">
        <v>87</v>
      </c>
      <c r="P10" s="48" t="s">
        <v>342</v>
      </c>
      <c r="Q10" s="50">
        <v>7035.28</v>
      </c>
      <c r="II10" s="51"/>
      <c r="IJ10" s="51"/>
      <c r="IK10" s="51"/>
      <c r="XET10"/>
      <c r="XEU10"/>
      <c r="XEV10"/>
      <c r="XEW10"/>
      <c r="XEX10"/>
      <c r="XEY10"/>
      <c r="XEZ10"/>
      <c r="XFA10"/>
      <c r="XFB10"/>
      <c r="XFC10"/>
      <c r="XFD10"/>
    </row>
    <row r="11" spans="1:245 16374:16384" s="38" customFormat="1" ht="76.5">
      <c r="A11" s="41" t="s">
        <v>358</v>
      </c>
      <c r="B11" s="41" t="s">
        <v>95</v>
      </c>
      <c r="C11" s="41" t="s">
        <v>96</v>
      </c>
      <c r="D11" s="41" t="s">
        <v>97</v>
      </c>
      <c r="E11" s="42">
        <v>2100410</v>
      </c>
      <c r="F11" s="41" t="s">
        <v>359</v>
      </c>
      <c r="G11" s="41" t="s">
        <v>341</v>
      </c>
      <c r="H11" s="41" t="s">
        <v>284</v>
      </c>
      <c r="I11" s="41" t="s">
        <v>193</v>
      </c>
      <c r="J11" s="41" t="s">
        <v>84</v>
      </c>
      <c r="K11" s="44"/>
      <c r="L11" s="45" t="s">
        <v>84</v>
      </c>
      <c r="M11" s="46" t="s">
        <v>85</v>
      </c>
      <c r="N11" s="46" t="s">
        <v>101</v>
      </c>
      <c r="O11" s="47" t="s">
        <v>87</v>
      </c>
      <c r="P11" s="48" t="s">
        <v>342</v>
      </c>
      <c r="Q11" s="50">
        <v>5099.8900000000003</v>
      </c>
      <c r="II11" s="51"/>
      <c r="IJ11" s="51"/>
      <c r="IK11" s="51"/>
      <c r="XET11"/>
      <c r="XEU11"/>
      <c r="XEV11"/>
      <c r="XEW11"/>
      <c r="XEX11"/>
      <c r="XEY11"/>
      <c r="XEZ11"/>
      <c r="XFA11"/>
      <c r="XFB11"/>
      <c r="XFC11"/>
      <c r="XFD11"/>
    </row>
    <row r="12" spans="1:245 16374:16384" s="38" customFormat="1" ht="76.5">
      <c r="A12" s="41" t="s">
        <v>360</v>
      </c>
      <c r="B12" s="41" t="s">
        <v>95</v>
      </c>
      <c r="C12" s="41" t="s">
        <v>96</v>
      </c>
      <c r="D12" s="41" t="s">
        <v>97</v>
      </c>
      <c r="E12" s="42">
        <v>2100410</v>
      </c>
      <c r="F12" s="41" t="s">
        <v>361</v>
      </c>
      <c r="G12" s="41" t="s">
        <v>341</v>
      </c>
      <c r="H12" s="41" t="s">
        <v>284</v>
      </c>
      <c r="I12" s="41" t="s">
        <v>193</v>
      </c>
      <c r="J12" s="41" t="s">
        <v>84</v>
      </c>
      <c r="K12" s="44"/>
      <c r="L12" s="45" t="s">
        <v>84</v>
      </c>
      <c r="M12" s="46" t="s">
        <v>105</v>
      </c>
      <c r="N12" s="46" t="s">
        <v>101</v>
      </c>
      <c r="O12" s="47" t="s">
        <v>87</v>
      </c>
      <c r="P12" s="48" t="s">
        <v>347</v>
      </c>
      <c r="Q12" s="50">
        <v>487.89</v>
      </c>
      <c r="II12" s="51"/>
      <c r="IJ12" s="51"/>
      <c r="IK12" s="51"/>
      <c r="XET12"/>
      <c r="XEU12"/>
      <c r="XEV12"/>
      <c r="XEW12"/>
      <c r="XEX12"/>
      <c r="XEY12"/>
      <c r="XEZ12"/>
      <c r="XFA12"/>
      <c r="XFB12"/>
      <c r="XFC12"/>
      <c r="XFD12"/>
    </row>
    <row r="13" spans="1:245 16374:16384" s="38" customFormat="1" ht="76.5">
      <c r="A13" s="41" t="s">
        <v>362</v>
      </c>
      <c r="B13" s="41" t="s">
        <v>95</v>
      </c>
      <c r="C13" s="41" t="s">
        <v>96</v>
      </c>
      <c r="D13" s="41" t="s">
        <v>97</v>
      </c>
      <c r="E13" s="42">
        <v>2100410</v>
      </c>
      <c r="F13" s="41" t="s">
        <v>363</v>
      </c>
      <c r="G13" s="41" t="s">
        <v>341</v>
      </c>
      <c r="H13" s="41" t="s">
        <v>284</v>
      </c>
      <c r="I13" s="41" t="s">
        <v>193</v>
      </c>
      <c r="J13" s="41" t="s">
        <v>84</v>
      </c>
      <c r="K13" s="44"/>
      <c r="L13" s="45" t="s">
        <v>84</v>
      </c>
      <c r="M13" s="46" t="s">
        <v>85</v>
      </c>
      <c r="N13" s="46" t="s">
        <v>101</v>
      </c>
      <c r="O13" s="47" t="s">
        <v>87</v>
      </c>
      <c r="P13" s="48" t="s">
        <v>342</v>
      </c>
      <c r="Q13" s="50">
        <v>138</v>
      </c>
      <c r="II13" s="51"/>
      <c r="IJ13" s="51"/>
      <c r="IK13" s="51"/>
      <c r="XET13"/>
      <c r="XEU13"/>
      <c r="XEV13"/>
      <c r="XEW13"/>
      <c r="XEX13"/>
      <c r="XEY13"/>
      <c r="XEZ13"/>
      <c r="XFA13"/>
      <c r="XFB13"/>
      <c r="XFC13"/>
      <c r="XFD13"/>
    </row>
    <row r="14" spans="1:245 16374:16384" s="38" customFormat="1" ht="76.5">
      <c r="A14" s="41" t="s">
        <v>364</v>
      </c>
      <c r="B14" s="41" t="s">
        <v>95</v>
      </c>
      <c r="C14" s="41" t="s">
        <v>96</v>
      </c>
      <c r="D14" s="41" t="s">
        <v>97</v>
      </c>
      <c r="E14" s="42">
        <v>2100410</v>
      </c>
      <c r="F14" s="41" t="s">
        <v>177</v>
      </c>
      <c r="G14" s="41" t="s">
        <v>341</v>
      </c>
      <c r="H14" s="41" t="s">
        <v>284</v>
      </c>
      <c r="I14" s="41" t="s">
        <v>193</v>
      </c>
      <c r="J14" s="41" t="s">
        <v>84</v>
      </c>
      <c r="K14" s="44"/>
      <c r="L14" s="45" t="s">
        <v>84</v>
      </c>
      <c r="M14" s="46" t="s">
        <v>85</v>
      </c>
      <c r="N14" s="46" t="s">
        <v>101</v>
      </c>
      <c r="O14" s="47" t="s">
        <v>87</v>
      </c>
      <c r="P14" s="48" t="s">
        <v>365</v>
      </c>
      <c r="Q14" s="50">
        <v>606.1</v>
      </c>
      <c r="II14" s="51"/>
      <c r="IJ14" s="51"/>
      <c r="IK14" s="51"/>
      <c r="XET14"/>
      <c r="XEU14"/>
      <c r="XEV14"/>
      <c r="XEW14"/>
      <c r="XEX14"/>
      <c r="XEY14"/>
      <c r="XEZ14"/>
      <c r="XFA14"/>
      <c r="XFB14"/>
      <c r="XFC14"/>
      <c r="XFD14"/>
    </row>
    <row r="15" spans="1:245 16374:16384" s="38" customFormat="1" ht="76.5">
      <c r="A15" s="41" t="s">
        <v>366</v>
      </c>
      <c r="B15" s="41" t="s">
        <v>95</v>
      </c>
      <c r="C15" s="41" t="s">
        <v>96</v>
      </c>
      <c r="D15" s="41" t="s">
        <v>97</v>
      </c>
      <c r="E15" s="42">
        <v>2100410</v>
      </c>
      <c r="F15" s="41" t="s">
        <v>179</v>
      </c>
      <c r="G15" s="41" t="s">
        <v>341</v>
      </c>
      <c r="H15" s="41" t="s">
        <v>284</v>
      </c>
      <c r="I15" s="41" t="s">
        <v>193</v>
      </c>
      <c r="J15" s="41" t="s">
        <v>84</v>
      </c>
      <c r="K15" s="44"/>
      <c r="L15" s="45" t="s">
        <v>84</v>
      </c>
      <c r="M15" s="46" t="s">
        <v>105</v>
      </c>
      <c r="N15" s="46" t="s">
        <v>101</v>
      </c>
      <c r="O15" s="47" t="s">
        <v>87</v>
      </c>
      <c r="P15" s="48" t="s">
        <v>365</v>
      </c>
      <c r="Q15" s="50">
        <v>228.18</v>
      </c>
      <c r="II15" s="51"/>
      <c r="IJ15" s="51"/>
      <c r="IK15" s="51"/>
      <c r="XET15"/>
      <c r="XEU15"/>
      <c r="XEV15"/>
      <c r="XEW15"/>
      <c r="XEX15"/>
      <c r="XEY15"/>
      <c r="XEZ15"/>
      <c r="XFA15"/>
      <c r="XFB15"/>
      <c r="XFC15"/>
      <c r="XFD15"/>
    </row>
    <row r="16" spans="1:245 16374:16384" s="38" customFormat="1" ht="76.5">
      <c r="A16" s="41" t="s">
        <v>367</v>
      </c>
      <c r="B16" s="41" t="s">
        <v>95</v>
      </c>
      <c r="C16" s="41" t="s">
        <v>96</v>
      </c>
      <c r="D16" s="41" t="s">
        <v>97</v>
      </c>
      <c r="E16" s="42">
        <v>2100410</v>
      </c>
      <c r="F16" s="41" t="s">
        <v>368</v>
      </c>
      <c r="G16" s="41" t="s">
        <v>341</v>
      </c>
      <c r="H16" s="41" t="s">
        <v>284</v>
      </c>
      <c r="I16" s="41" t="s">
        <v>193</v>
      </c>
      <c r="J16" s="41" t="s">
        <v>84</v>
      </c>
      <c r="K16" s="44"/>
      <c r="L16" s="45" t="s">
        <v>84</v>
      </c>
      <c r="M16" s="46" t="s">
        <v>105</v>
      </c>
      <c r="N16" s="46" t="s">
        <v>101</v>
      </c>
      <c r="O16" s="47" t="s">
        <v>87</v>
      </c>
      <c r="P16" s="48" t="s">
        <v>342</v>
      </c>
      <c r="Q16" s="50">
        <v>50000</v>
      </c>
      <c r="II16" s="51"/>
      <c r="IJ16" s="51"/>
      <c r="IK16" s="51"/>
      <c r="XET16"/>
      <c r="XEU16"/>
      <c r="XEV16"/>
      <c r="XEW16"/>
      <c r="XEX16"/>
      <c r="XEY16"/>
      <c r="XEZ16"/>
      <c r="XFA16"/>
      <c r="XFB16"/>
      <c r="XFC16"/>
      <c r="XFD16"/>
    </row>
    <row r="17" spans="1:245 16374:16384" s="38" customFormat="1" ht="76.5">
      <c r="A17" s="41" t="s">
        <v>369</v>
      </c>
      <c r="B17" s="41" t="s">
        <v>95</v>
      </c>
      <c r="C17" s="41" t="s">
        <v>96</v>
      </c>
      <c r="D17" s="41" t="s">
        <v>97</v>
      </c>
      <c r="E17" s="42">
        <v>2100410</v>
      </c>
      <c r="F17" s="41" t="s">
        <v>370</v>
      </c>
      <c r="G17" s="41" t="s">
        <v>341</v>
      </c>
      <c r="H17" s="41" t="s">
        <v>284</v>
      </c>
      <c r="I17" s="41" t="s">
        <v>193</v>
      </c>
      <c r="J17" s="41" t="s">
        <v>84</v>
      </c>
      <c r="K17" s="44"/>
      <c r="L17" s="45" t="s">
        <v>84</v>
      </c>
      <c r="M17" s="46" t="s">
        <v>105</v>
      </c>
      <c r="N17" s="46" t="s">
        <v>101</v>
      </c>
      <c r="O17" s="47" t="s">
        <v>87</v>
      </c>
      <c r="P17" s="48" t="s">
        <v>342</v>
      </c>
      <c r="Q17" s="50">
        <v>27830</v>
      </c>
      <c r="II17" s="51"/>
      <c r="IJ17" s="51"/>
      <c r="IK17" s="51"/>
      <c r="XET17"/>
      <c r="XEU17"/>
      <c r="XEV17"/>
      <c r="XEW17"/>
      <c r="XEX17"/>
      <c r="XEY17"/>
      <c r="XEZ17"/>
      <c r="XFA17"/>
      <c r="XFB17"/>
      <c r="XFC17"/>
      <c r="XFD17"/>
    </row>
    <row r="18" spans="1:245 16374:16384" s="38" customFormat="1" ht="76.5">
      <c r="A18" s="41" t="s">
        <v>371</v>
      </c>
      <c r="B18" s="41" t="s">
        <v>95</v>
      </c>
      <c r="C18" s="41" t="s">
        <v>96</v>
      </c>
      <c r="D18" s="41" t="s">
        <v>97</v>
      </c>
      <c r="E18" s="42">
        <v>2100410</v>
      </c>
      <c r="F18" s="41" t="s">
        <v>372</v>
      </c>
      <c r="G18" s="41" t="s">
        <v>341</v>
      </c>
      <c r="H18" s="41" t="s">
        <v>284</v>
      </c>
      <c r="I18" s="41" t="s">
        <v>193</v>
      </c>
      <c r="J18" s="41" t="s">
        <v>84</v>
      </c>
      <c r="K18" s="44"/>
      <c r="L18" s="45" t="s">
        <v>84</v>
      </c>
      <c r="M18" s="46" t="s">
        <v>105</v>
      </c>
      <c r="N18" s="46" t="s">
        <v>101</v>
      </c>
      <c r="O18" s="47" t="s">
        <v>87</v>
      </c>
      <c r="P18" s="48" t="s">
        <v>342</v>
      </c>
      <c r="Q18" s="50">
        <v>27900</v>
      </c>
      <c r="II18" s="51"/>
      <c r="IJ18" s="51"/>
      <c r="IK18" s="51"/>
      <c r="XET18"/>
      <c r="XEU18"/>
      <c r="XEV18"/>
      <c r="XEW18"/>
      <c r="XEX18"/>
      <c r="XEY18"/>
      <c r="XEZ18"/>
      <c r="XFA18"/>
      <c r="XFB18"/>
      <c r="XFC18"/>
      <c r="XFD18"/>
    </row>
    <row r="19" spans="1:245 16374:16384" s="38" customFormat="1" ht="76.5">
      <c r="A19" s="41" t="s">
        <v>373</v>
      </c>
      <c r="B19" s="41" t="s">
        <v>95</v>
      </c>
      <c r="C19" s="41" t="s">
        <v>96</v>
      </c>
      <c r="D19" s="41" t="s">
        <v>97</v>
      </c>
      <c r="E19" s="42">
        <v>2100410</v>
      </c>
      <c r="F19" s="41" t="s">
        <v>370</v>
      </c>
      <c r="G19" s="41" t="s">
        <v>341</v>
      </c>
      <c r="H19" s="41" t="s">
        <v>284</v>
      </c>
      <c r="I19" s="41" t="s">
        <v>193</v>
      </c>
      <c r="J19" s="41" t="s">
        <v>84</v>
      </c>
      <c r="K19" s="44"/>
      <c r="L19" s="45" t="s">
        <v>84</v>
      </c>
      <c r="M19" s="46" t="s">
        <v>85</v>
      </c>
      <c r="N19" s="46" t="s">
        <v>101</v>
      </c>
      <c r="O19" s="47" t="s">
        <v>87</v>
      </c>
      <c r="P19" s="48" t="s">
        <v>342</v>
      </c>
      <c r="Q19" s="50">
        <v>20830</v>
      </c>
      <c r="II19" s="51"/>
      <c r="IJ19" s="51"/>
      <c r="IK19" s="51"/>
      <c r="XET19"/>
      <c r="XEU19"/>
      <c r="XEV19"/>
      <c r="XEW19"/>
      <c r="XEX19"/>
      <c r="XEY19"/>
      <c r="XEZ19"/>
      <c r="XFA19"/>
      <c r="XFB19"/>
      <c r="XFC19"/>
      <c r="XFD19"/>
    </row>
    <row r="20" spans="1:245 16374:16384" s="38" customFormat="1" ht="76.5">
      <c r="A20" s="41" t="s">
        <v>374</v>
      </c>
      <c r="B20" s="41" t="s">
        <v>95</v>
      </c>
      <c r="C20" s="41" t="s">
        <v>96</v>
      </c>
      <c r="D20" s="41" t="s">
        <v>97</v>
      </c>
      <c r="E20" s="42">
        <v>2100410</v>
      </c>
      <c r="F20" s="41" t="s">
        <v>375</v>
      </c>
      <c r="G20" s="41" t="s">
        <v>341</v>
      </c>
      <c r="H20" s="41" t="s">
        <v>284</v>
      </c>
      <c r="I20" s="41" t="s">
        <v>193</v>
      </c>
      <c r="J20" s="41" t="s">
        <v>84</v>
      </c>
      <c r="K20" s="44"/>
      <c r="L20" s="45" t="s">
        <v>84</v>
      </c>
      <c r="M20" s="46" t="s">
        <v>85</v>
      </c>
      <c r="N20" s="46" t="s">
        <v>101</v>
      </c>
      <c r="O20" s="47" t="s">
        <v>87</v>
      </c>
      <c r="P20" s="48" t="s">
        <v>342</v>
      </c>
      <c r="Q20" s="50">
        <v>84851.14</v>
      </c>
      <c r="II20" s="51"/>
      <c r="IJ20" s="51"/>
      <c r="IK20" s="51"/>
      <c r="XET20"/>
      <c r="XEU20"/>
      <c r="XEV20"/>
      <c r="XEW20"/>
      <c r="XEX20"/>
      <c r="XEY20"/>
      <c r="XEZ20"/>
      <c r="XFA20"/>
      <c r="XFB20"/>
      <c r="XFC20"/>
      <c r="XFD20"/>
    </row>
    <row r="21" spans="1:245 16374:16384" s="38" customFormat="1" ht="76.5">
      <c r="A21" s="41" t="s">
        <v>376</v>
      </c>
      <c r="B21" s="41" t="s">
        <v>95</v>
      </c>
      <c r="C21" s="41" t="s">
        <v>96</v>
      </c>
      <c r="D21" s="41" t="s">
        <v>97</v>
      </c>
      <c r="E21" s="42">
        <v>2100410</v>
      </c>
      <c r="F21" s="41" t="s">
        <v>377</v>
      </c>
      <c r="G21" s="41" t="s">
        <v>341</v>
      </c>
      <c r="H21" s="41" t="s">
        <v>284</v>
      </c>
      <c r="I21" s="41" t="s">
        <v>193</v>
      </c>
      <c r="J21" s="41" t="s">
        <v>84</v>
      </c>
      <c r="K21" s="44"/>
      <c r="L21" s="45" t="s">
        <v>84</v>
      </c>
      <c r="M21" s="46" t="s">
        <v>85</v>
      </c>
      <c r="N21" s="46" t="s">
        <v>101</v>
      </c>
      <c r="O21" s="47" t="s">
        <v>87</v>
      </c>
      <c r="P21" s="48" t="s">
        <v>347</v>
      </c>
      <c r="Q21" s="50">
        <v>11926</v>
      </c>
      <c r="II21" s="51"/>
      <c r="IJ21" s="51"/>
      <c r="IK21" s="51"/>
      <c r="XET21"/>
      <c r="XEU21"/>
      <c r="XEV21"/>
      <c r="XEW21"/>
      <c r="XEX21"/>
      <c r="XEY21"/>
      <c r="XEZ21"/>
      <c r="XFA21"/>
      <c r="XFB21"/>
      <c r="XFC21"/>
      <c r="XFD21"/>
    </row>
    <row r="22" spans="1:245 16374:16384" s="38" customFormat="1" ht="76.5">
      <c r="A22" s="41" t="s">
        <v>378</v>
      </c>
      <c r="B22" s="41" t="s">
        <v>95</v>
      </c>
      <c r="C22" s="41" t="s">
        <v>96</v>
      </c>
      <c r="D22" s="41" t="s">
        <v>97</v>
      </c>
      <c r="E22" s="42">
        <v>2100410</v>
      </c>
      <c r="F22" s="41" t="s">
        <v>136</v>
      </c>
      <c r="G22" s="41" t="s">
        <v>341</v>
      </c>
      <c r="H22" s="41" t="s">
        <v>284</v>
      </c>
      <c r="I22" s="41" t="s">
        <v>193</v>
      </c>
      <c r="J22" s="41" t="s">
        <v>84</v>
      </c>
      <c r="K22" s="44"/>
      <c r="L22" s="45" t="s">
        <v>84</v>
      </c>
      <c r="M22" s="46" t="s">
        <v>85</v>
      </c>
      <c r="N22" s="46" t="s">
        <v>101</v>
      </c>
      <c r="O22" s="47" t="s">
        <v>87</v>
      </c>
      <c r="P22" s="48" t="s">
        <v>342</v>
      </c>
      <c r="Q22" s="50">
        <v>38240</v>
      </c>
      <c r="II22" s="51"/>
      <c r="IJ22" s="51"/>
      <c r="IK22" s="51"/>
      <c r="XET22"/>
      <c r="XEU22"/>
      <c r="XEV22"/>
      <c r="XEW22"/>
      <c r="XEX22"/>
      <c r="XEY22"/>
      <c r="XEZ22"/>
      <c r="XFA22"/>
      <c r="XFB22"/>
      <c r="XFC22"/>
      <c r="XFD22"/>
    </row>
    <row r="23" spans="1:245 16374:16384" s="38" customFormat="1" ht="76.5">
      <c r="A23" s="41" t="s">
        <v>379</v>
      </c>
      <c r="B23" s="41" t="s">
        <v>95</v>
      </c>
      <c r="C23" s="41" t="s">
        <v>96</v>
      </c>
      <c r="D23" s="41" t="s">
        <v>97</v>
      </c>
      <c r="E23" s="42">
        <v>2100410</v>
      </c>
      <c r="F23" s="41" t="s">
        <v>380</v>
      </c>
      <c r="G23" s="41" t="s">
        <v>341</v>
      </c>
      <c r="H23" s="41" t="s">
        <v>284</v>
      </c>
      <c r="I23" s="41" t="s">
        <v>193</v>
      </c>
      <c r="J23" s="41" t="s">
        <v>84</v>
      </c>
      <c r="K23" s="44"/>
      <c r="L23" s="45" t="s">
        <v>84</v>
      </c>
      <c r="M23" s="46" t="s">
        <v>85</v>
      </c>
      <c r="N23" s="46" t="s">
        <v>101</v>
      </c>
      <c r="O23" s="47" t="s">
        <v>87</v>
      </c>
      <c r="P23" s="48" t="s">
        <v>342</v>
      </c>
      <c r="Q23" s="50">
        <v>989</v>
      </c>
      <c r="II23" s="51"/>
      <c r="IJ23" s="51"/>
      <c r="IK23" s="51"/>
      <c r="XET23"/>
      <c r="XEU23"/>
      <c r="XEV23"/>
      <c r="XEW23"/>
      <c r="XEX23"/>
      <c r="XEY23"/>
      <c r="XEZ23"/>
      <c r="XFA23"/>
      <c r="XFB23"/>
      <c r="XFC23"/>
      <c r="XFD23"/>
    </row>
    <row r="24" spans="1:245 16374:16384" s="38" customFormat="1" ht="76.5">
      <c r="A24" s="41" t="s">
        <v>381</v>
      </c>
      <c r="B24" s="41" t="s">
        <v>95</v>
      </c>
      <c r="C24" s="41" t="s">
        <v>96</v>
      </c>
      <c r="D24" s="41" t="s">
        <v>97</v>
      </c>
      <c r="E24" s="42">
        <v>2100410</v>
      </c>
      <c r="F24" s="41" t="s">
        <v>382</v>
      </c>
      <c r="G24" s="41" t="s">
        <v>341</v>
      </c>
      <c r="H24" s="41" t="s">
        <v>284</v>
      </c>
      <c r="I24" s="41" t="s">
        <v>193</v>
      </c>
      <c r="J24" s="41" t="s">
        <v>84</v>
      </c>
      <c r="K24" s="44"/>
      <c r="L24" s="45" t="s">
        <v>84</v>
      </c>
      <c r="M24" s="46" t="s">
        <v>85</v>
      </c>
      <c r="N24" s="46" t="s">
        <v>101</v>
      </c>
      <c r="O24" s="47" t="s">
        <v>87</v>
      </c>
      <c r="P24" s="48" t="s">
        <v>102</v>
      </c>
      <c r="Q24" s="50">
        <v>100</v>
      </c>
      <c r="II24" s="51"/>
      <c r="IJ24" s="51"/>
      <c r="IK24" s="51"/>
      <c r="XET24"/>
      <c r="XEU24"/>
      <c r="XEV24"/>
      <c r="XEW24"/>
      <c r="XEX24"/>
      <c r="XEY24"/>
      <c r="XEZ24"/>
      <c r="XFA24"/>
      <c r="XFB24"/>
      <c r="XFC24"/>
      <c r="XFD24"/>
    </row>
    <row r="25" spans="1:245 16374:16384" s="38" customFormat="1" ht="76.5">
      <c r="A25" s="41" t="s">
        <v>383</v>
      </c>
      <c r="B25" s="41" t="s">
        <v>95</v>
      </c>
      <c r="C25" s="41" t="s">
        <v>96</v>
      </c>
      <c r="D25" s="41" t="s">
        <v>97</v>
      </c>
      <c r="E25" s="42">
        <v>2100410</v>
      </c>
      <c r="F25" s="41" t="s">
        <v>384</v>
      </c>
      <c r="G25" s="41" t="s">
        <v>341</v>
      </c>
      <c r="H25" s="41" t="s">
        <v>284</v>
      </c>
      <c r="I25" s="41" t="s">
        <v>193</v>
      </c>
      <c r="J25" s="41" t="s">
        <v>84</v>
      </c>
      <c r="K25" s="44"/>
      <c r="L25" s="45" t="s">
        <v>84</v>
      </c>
      <c r="M25" s="46" t="s">
        <v>85</v>
      </c>
      <c r="N25" s="46" t="s">
        <v>101</v>
      </c>
      <c r="O25" s="47" t="s">
        <v>87</v>
      </c>
      <c r="P25" s="48" t="s">
        <v>365</v>
      </c>
      <c r="Q25" s="50">
        <v>150</v>
      </c>
      <c r="II25" s="51"/>
      <c r="IJ25" s="51"/>
      <c r="IK25" s="51"/>
      <c r="XET25"/>
      <c r="XEU25"/>
      <c r="XEV25"/>
      <c r="XEW25"/>
      <c r="XEX25"/>
      <c r="XEY25"/>
      <c r="XEZ25"/>
      <c r="XFA25"/>
      <c r="XFB25"/>
      <c r="XFC25"/>
      <c r="XFD25"/>
    </row>
    <row r="26" spans="1:245 16374:16384" s="38" customFormat="1" ht="76.5">
      <c r="A26" s="41" t="s">
        <v>385</v>
      </c>
      <c r="B26" s="41" t="s">
        <v>95</v>
      </c>
      <c r="C26" s="41" t="s">
        <v>96</v>
      </c>
      <c r="D26" s="41" t="s">
        <v>97</v>
      </c>
      <c r="E26" s="42">
        <v>2100410</v>
      </c>
      <c r="F26" s="41" t="s">
        <v>386</v>
      </c>
      <c r="G26" s="41" t="s">
        <v>341</v>
      </c>
      <c r="H26" s="41" t="s">
        <v>284</v>
      </c>
      <c r="I26" s="41" t="s">
        <v>193</v>
      </c>
      <c r="J26" s="41" t="s">
        <v>84</v>
      </c>
      <c r="K26" s="44"/>
      <c r="L26" s="45" t="s">
        <v>84</v>
      </c>
      <c r="M26" s="46" t="s">
        <v>85</v>
      </c>
      <c r="N26" s="46" t="s">
        <v>101</v>
      </c>
      <c r="O26" s="47" t="s">
        <v>87</v>
      </c>
      <c r="P26" s="48" t="s">
        <v>342</v>
      </c>
      <c r="Q26" s="50">
        <v>123192</v>
      </c>
      <c r="II26" s="51"/>
      <c r="IJ26" s="51"/>
      <c r="IK26" s="51"/>
      <c r="XET26"/>
      <c r="XEU26"/>
      <c r="XEV26"/>
      <c r="XEW26"/>
      <c r="XEX26"/>
      <c r="XEY26"/>
      <c r="XEZ26"/>
      <c r="XFA26"/>
      <c r="XFB26"/>
      <c r="XFC26"/>
      <c r="XFD26"/>
    </row>
    <row r="27" spans="1:245 16374:16384" s="38" customFormat="1" ht="76.5">
      <c r="A27" s="41" t="s">
        <v>387</v>
      </c>
      <c r="B27" s="41" t="s">
        <v>95</v>
      </c>
      <c r="C27" s="41" t="s">
        <v>96</v>
      </c>
      <c r="D27" s="41" t="s">
        <v>97</v>
      </c>
      <c r="E27" s="42">
        <v>2100410</v>
      </c>
      <c r="F27" s="41" t="s">
        <v>388</v>
      </c>
      <c r="G27" s="41" t="s">
        <v>341</v>
      </c>
      <c r="H27" s="41" t="s">
        <v>284</v>
      </c>
      <c r="I27" s="41" t="s">
        <v>193</v>
      </c>
      <c r="J27" s="41" t="s">
        <v>84</v>
      </c>
      <c r="K27" s="44"/>
      <c r="L27" s="45" t="s">
        <v>84</v>
      </c>
      <c r="M27" s="46" t="s">
        <v>85</v>
      </c>
      <c r="N27" s="46" t="s">
        <v>101</v>
      </c>
      <c r="O27" s="47" t="s">
        <v>87</v>
      </c>
      <c r="P27" s="48" t="s">
        <v>342</v>
      </c>
      <c r="Q27" s="50">
        <v>4460</v>
      </c>
      <c r="II27" s="51"/>
      <c r="IJ27" s="51"/>
      <c r="IK27" s="51"/>
      <c r="XET27"/>
      <c r="XEU27"/>
      <c r="XEV27"/>
      <c r="XEW27"/>
      <c r="XEX27"/>
      <c r="XEY27"/>
      <c r="XEZ27"/>
      <c r="XFA27"/>
      <c r="XFB27"/>
      <c r="XFC27"/>
      <c r="XFD27"/>
    </row>
    <row r="28" spans="1:245 16374:16384" s="38" customFormat="1" ht="76.5">
      <c r="A28" s="41" t="s">
        <v>389</v>
      </c>
      <c r="B28" s="41" t="s">
        <v>95</v>
      </c>
      <c r="C28" s="41" t="s">
        <v>96</v>
      </c>
      <c r="D28" s="41" t="s">
        <v>97</v>
      </c>
      <c r="E28" s="42">
        <v>2100410</v>
      </c>
      <c r="F28" s="41" t="s">
        <v>390</v>
      </c>
      <c r="G28" s="41" t="s">
        <v>341</v>
      </c>
      <c r="H28" s="41" t="s">
        <v>284</v>
      </c>
      <c r="I28" s="41" t="s">
        <v>193</v>
      </c>
      <c r="J28" s="41" t="s">
        <v>84</v>
      </c>
      <c r="K28" s="44"/>
      <c r="L28" s="45" t="s">
        <v>84</v>
      </c>
      <c r="M28" s="46" t="s">
        <v>105</v>
      </c>
      <c r="N28" s="46" t="s">
        <v>101</v>
      </c>
      <c r="O28" s="47" t="s">
        <v>87</v>
      </c>
      <c r="P28" s="48" t="s">
        <v>342</v>
      </c>
      <c r="Q28" s="50">
        <v>19936</v>
      </c>
      <c r="II28" s="51"/>
      <c r="IJ28" s="51"/>
      <c r="IK28" s="51"/>
      <c r="XET28"/>
      <c r="XEU28"/>
      <c r="XEV28"/>
      <c r="XEW28"/>
      <c r="XEX28"/>
      <c r="XEY28"/>
      <c r="XEZ28"/>
      <c r="XFA28"/>
      <c r="XFB28"/>
      <c r="XFC28"/>
      <c r="XFD28"/>
    </row>
    <row r="29" spans="1:245 16374:16384" s="38" customFormat="1" ht="76.5">
      <c r="A29" s="41" t="s">
        <v>391</v>
      </c>
      <c r="B29" s="41" t="s">
        <v>95</v>
      </c>
      <c r="C29" s="41" t="s">
        <v>96</v>
      </c>
      <c r="D29" s="41" t="s">
        <v>97</v>
      </c>
      <c r="E29" s="42">
        <v>2100410</v>
      </c>
      <c r="F29" s="41" t="s">
        <v>392</v>
      </c>
      <c r="G29" s="41" t="s">
        <v>341</v>
      </c>
      <c r="H29" s="41" t="s">
        <v>284</v>
      </c>
      <c r="I29" s="41" t="s">
        <v>193</v>
      </c>
      <c r="J29" s="41" t="s">
        <v>84</v>
      </c>
      <c r="K29" s="44"/>
      <c r="L29" s="45" t="s">
        <v>84</v>
      </c>
      <c r="M29" s="46" t="s">
        <v>85</v>
      </c>
      <c r="N29" s="46" t="s">
        <v>101</v>
      </c>
      <c r="O29" s="47" t="s">
        <v>87</v>
      </c>
      <c r="P29" s="48" t="s">
        <v>347</v>
      </c>
      <c r="Q29" s="50">
        <v>439</v>
      </c>
      <c r="II29" s="51"/>
      <c r="IJ29" s="51"/>
      <c r="IK29" s="51"/>
      <c r="XET29"/>
      <c r="XEU29"/>
      <c r="XEV29"/>
      <c r="XEW29"/>
      <c r="XEX29"/>
      <c r="XEY29"/>
      <c r="XEZ29"/>
      <c r="XFA29"/>
      <c r="XFB29"/>
      <c r="XFC29"/>
      <c r="XFD29"/>
    </row>
    <row r="30" spans="1:245 16374:16384" s="38" customFormat="1" ht="76.5">
      <c r="A30" s="41" t="s">
        <v>393</v>
      </c>
      <c r="B30" s="41" t="s">
        <v>95</v>
      </c>
      <c r="C30" s="41" t="s">
        <v>96</v>
      </c>
      <c r="D30" s="41" t="s">
        <v>97</v>
      </c>
      <c r="E30" s="42">
        <v>2100410</v>
      </c>
      <c r="F30" s="41" t="s">
        <v>394</v>
      </c>
      <c r="G30" s="41" t="s">
        <v>341</v>
      </c>
      <c r="H30" s="41" t="s">
        <v>284</v>
      </c>
      <c r="I30" s="41" t="s">
        <v>193</v>
      </c>
      <c r="J30" s="41" t="s">
        <v>84</v>
      </c>
      <c r="K30" s="44"/>
      <c r="L30" s="45" t="s">
        <v>84</v>
      </c>
      <c r="M30" s="46" t="s">
        <v>105</v>
      </c>
      <c r="N30" s="46" t="s">
        <v>101</v>
      </c>
      <c r="O30" s="47" t="s">
        <v>87</v>
      </c>
      <c r="P30" s="48" t="s">
        <v>347</v>
      </c>
      <c r="Q30" s="50">
        <v>5414</v>
      </c>
      <c r="II30" s="51"/>
      <c r="IJ30" s="51"/>
      <c r="IK30" s="51"/>
      <c r="XET30"/>
      <c r="XEU30"/>
      <c r="XEV30"/>
      <c r="XEW30"/>
      <c r="XEX30"/>
      <c r="XEY30"/>
      <c r="XEZ30"/>
      <c r="XFA30"/>
      <c r="XFB30"/>
      <c r="XFC30"/>
      <c r="XFD30"/>
    </row>
    <row r="31" spans="1:245 16374:16384" s="38" customFormat="1" ht="76.5">
      <c r="A31" s="41" t="s">
        <v>395</v>
      </c>
      <c r="B31" s="41" t="s">
        <v>95</v>
      </c>
      <c r="C31" s="41" t="s">
        <v>96</v>
      </c>
      <c r="D31" s="41" t="s">
        <v>97</v>
      </c>
      <c r="E31" s="42">
        <v>2100410</v>
      </c>
      <c r="F31" s="41" t="s">
        <v>396</v>
      </c>
      <c r="G31" s="41" t="s">
        <v>341</v>
      </c>
      <c r="H31" s="41" t="s">
        <v>284</v>
      </c>
      <c r="I31" s="41" t="s">
        <v>193</v>
      </c>
      <c r="J31" s="41" t="s">
        <v>84</v>
      </c>
      <c r="K31" s="44"/>
      <c r="L31" s="45" t="s">
        <v>84</v>
      </c>
      <c r="M31" s="46" t="s">
        <v>105</v>
      </c>
      <c r="N31" s="46" t="s">
        <v>101</v>
      </c>
      <c r="O31" s="47" t="s">
        <v>87</v>
      </c>
      <c r="P31" s="48" t="s">
        <v>342</v>
      </c>
      <c r="Q31" s="50">
        <v>2714</v>
      </c>
      <c r="II31" s="51"/>
      <c r="IJ31" s="51"/>
      <c r="IK31" s="51"/>
      <c r="XET31"/>
      <c r="XEU31"/>
      <c r="XEV31"/>
      <c r="XEW31"/>
      <c r="XEX31"/>
      <c r="XEY31"/>
      <c r="XEZ31"/>
      <c r="XFA31"/>
      <c r="XFB31"/>
      <c r="XFC31"/>
      <c r="XFD31"/>
    </row>
    <row r="32" spans="1:245 16374:16384" s="38" customFormat="1" ht="76.5">
      <c r="A32" s="41" t="s">
        <v>397</v>
      </c>
      <c r="B32" s="41" t="s">
        <v>95</v>
      </c>
      <c r="C32" s="41" t="s">
        <v>96</v>
      </c>
      <c r="D32" s="41" t="s">
        <v>97</v>
      </c>
      <c r="E32" s="42">
        <v>2100410</v>
      </c>
      <c r="F32" s="41" t="s">
        <v>398</v>
      </c>
      <c r="G32" s="41" t="s">
        <v>341</v>
      </c>
      <c r="H32" s="41" t="s">
        <v>284</v>
      </c>
      <c r="I32" s="41" t="s">
        <v>193</v>
      </c>
      <c r="J32" s="41" t="s">
        <v>84</v>
      </c>
      <c r="K32" s="44"/>
      <c r="L32" s="45" t="s">
        <v>84</v>
      </c>
      <c r="M32" s="46" t="s">
        <v>105</v>
      </c>
      <c r="N32" s="46" t="s">
        <v>101</v>
      </c>
      <c r="O32" s="47" t="s">
        <v>87</v>
      </c>
      <c r="P32" s="48" t="s">
        <v>342</v>
      </c>
      <c r="Q32" s="50">
        <v>7266.1</v>
      </c>
      <c r="II32" s="51"/>
      <c r="IJ32" s="51"/>
      <c r="IK32" s="51"/>
      <c r="XET32"/>
      <c r="XEU32"/>
      <c r="XEV32"/>
      <c r="XEW32"/>
      <c r="XEX32"/>
      <c r="XEY32"/>
      <c r="XEZ32"/>
      <c r="XFA32"/>
      <c r="XFB32"/>
      <c r="XFC32"/>
      <c r="XFD32"/>
    </row>
    <row r="33" spans="1:245 16374:16384" s="38" customFormat="1" ht="76.5">
      <c r="A33" s="41" t="s">
        <v>399</v>
      </c>
      <c r="B33" s="41" t="s">
        <v>95</v>
      </c>
      <c r="C33" s="41" t="s">
        <v>96</v>
      </c>
      <c r="D33" s="41" t="s">
        <v>97</v>
      </c>
      <c r="E33" s="42">
        <v>2100410</v>
      </c>
      <c r="F33" s="41" t="s">
        <v>398</v>
      </c>
      <c r="G33" s="41" t="s">
        <v>341</v>
      </c>
      <c r="H33" s="41" t="s">
        <v>284</v>
      </c>
      <c r="I33" s="41" t="s">
        <v>193</v>
      </c>
      <c r="J33" s="41" t="s">
        <v>84</v>
      </c>
      <c r="K33" s="44"/>
      <c r="L33" s="45" t="s">
        <v>84</v>
      </c>
      <c r="M33" s="46" t="s">
        <v>105</v>
      </c>
      <c r="N33" s="46" t="s">
        <v>101</v>
      </c>
      <c r="O33" s="47" t="s">
        <v>87</v>
      </c>
      <c r="P33" s="48" t="s">
        <v>342</v>
      </c>
      <c r="Q33" s="50">
        <v>4905.1000000000004</v>
      </c>
      <c r="II33" s="51"/>
      <c r="IJ33" s="51"/>
      <c r="IK33" s="51"/>
      <c r="XET33"/>
      <c r="XEU33"/>
      <c r="XEV33"/>
      <c r="XEW33"/>
      <c r="XEX33"/>
      <c r="XEY33"/>
      <c r="XEZ33"/>
      <c r="XFA33"/>
      <c r="XFB33"/>
      <c r="XFC33"/>
      <c r="XFD33"/>
    </row>
    <row r="34" spans="1:245 16374:16384" s="38" customFormat="1" ht="76.5">
      <c r="A34" s="41" t="s">
        <v>400</v>
      </c>
      <c r="B34" s="41" t="s">
        <v>95</v>
      </c>
      <c r="C34" s="41" t="s">
        <v>96</v>
      </c>
      <c r="D34" s="41" t="s">
        <v>97</v>
      </c>
      <c r="E34" s="42">
        <v>2100410</v>
      </c>
      <c r="F34" s="41" t="s">
        <v>398</v>
      </c>
      <c r="G34" s="41" t="s">
        <v>341</v>
      </c>
      <c r="H34" s="41" t="s">
        <v>284</v>
      </c>
      <c r="I34" s="41" t="s">
        <v>193</v>
      </c>
      <c r="J34" s="41" t="s">
        <v>84</v>
      </c>
      <c r="K34" s="44"/>
      <c r="L34" s="45" t="s">
        <v>84</v>
      </c>
      <c r="M34" s="46" t="s">
        <v>105</v>
      </c>
      <c r="N34" s="46" t="s">
        <v>101</v>
      </c>
      <c r="O34" s="47" t="s">
        <v>87</v>
      </c>
      <c r="P34" s="48" t="s">
        <v>342</v>
      </c>
      <c r="Q34" s="50">
        <v>4822.3999999999996</v>
      </c>
      <c r="II34" s="51"/>
      <c r="IJ34" s="51"/>
      <c r="IK34" s="51"/>
      <c r="XET34"/>
      <c r="XEU34"/>
      <c r="XEV34"/>
      <c r="XEW34"/>
      <c r="XEX34"/>
      <c r="XEY34"/>
      <c r="XEZ34"/>
      <c r="XFA34"/>
      <c r="XFB34"/>
      <c r="XFC34"/>
      <c r="XFD34"/>
    </row>
    <row r="35" spans="1:245 16374:16384" s="38" customFormat="1" ht="76.5">
      <c r="A35" s="41" t="s">
        <v>401</v>
      </c>
      <c r="B35" s="41" t="s">
        <v>95</v>
      </c>
      <c r="C35" s="41" t="s">
        <v>96</v>
      </c>
      <c r="D35" s="41" t="s">
        <v>97</v>
      </c>
      <c r="E35" s="42">
        <v>2100410</v>
      </c>
      <c r="F35" s="41" t="s">
        <v>340</v>
      </c>
      <c r="G35" s="41" t="s">
        <v>341</v>
      </c>
      <c r="H35" s="41" t="s">
        <v>284</v>
      </c>
      <c r="I35" s="41" t="s">
        <v>193</v>
      </c>
      <c r="J35" s="41" t="s">
        <v>84</v>
      </c>
      <c r="K35" s="44"/>
      <c r="L35" s="45" t="s">
        <v>84</v>
      </c>
      <c r="M35" s="46" t="s">
        <v>105</v>
      </c>
      <c r="N35" s="46" t="s">
        <v>101</v>
      </c>
      <c r="O35" s="47" t="s">
        <v>87</v>
      </c>
      <c r="P35" s="48" t="s">
        <v>347</v>
      </c>
      <c r="Q35" s="50">
        <v>4149.8999999999996</v>
      </c>
      <c r="II35" s="51"/>
      <c r="IJ35" s="51"/>
      <c r="IK35" s="51"/>
      <c r="XET35"/>
      <c r="XEU35"/>
      <c r="XEV35"/>
      <c r="XEW35"/>
      <c r="XEX35"/>
      <c r="XEY35"/>
      <c r="XEZ35"/>
      <c r="XFA35"/>
      <c r="XFB35"/>
      <c r="XFC35"/>
      <c r="XFD35"/>
    </row>
    <row r="36" spans="1:245 16374:16384" s="38" customFormat="1" ht="76.5">
      <c r="A36" s="41" t="s">
        <v>402</v>
      </c>
      <c r="B36" s="41" t="s">
        <v>95</v>
      </c>
      <c r="C36" s="41" t="s">
        <v>96</v>
      </c>
      <c r="D36" s="41" t="s">
        <v>97</v>
      </c>
      <c r="E36" s="42">
        <v>2100410</v>
      </c>
      <c r="F36" s="41" t="s">
        <v>392</v>
      </c>
      <c r="G36" s="41" t="s">
        <v>341</v>
      </c>
      <c r="H36" s="41" t="s">
        <v>284</v>
      </c>
      <c r="I36" s="41" t="s">
        <v>193</v>
      </c>
      <c r="J36" s="41" t="s">
        <v>84</v>
      </c>
      <c r="K36" s="44"/>
      <c r="L36" s="45" t="s">
        <v>84</v>
      </c>
      <c r="M36" s="46" t="s">
        <v>105</v>
      </c>
      <c r="N36" s="46" t="s">
        <v>101</v>
      </c>
      <c r="O36" s="47" t="s">
        <v>87</v>
      </c>
      <c r="P36" s="48" t="s">
        <v>347</v>
      </c>
      <c r="Q36" s="50">
        <v>4212</v>
      </c>
      <c r="II36" s="51"/>
      <c r="IJ36" s="51"/>
      <c r="IK36" s="51"/>
      <c r="XET36"/>
      <c r="XEU36"/>
      <c r="XEV36"/>
      <c r="XEW36"/>
      <c r="XEX36"/>
      <c r="XEY36"/>
      <c r="XEZ36"/>
      <c r="XFA36"/>
      <c r="XFB36"/>
      <c r="XFC36"/>
      <c r="XFD36"/>
    </row>
    <row r="37" spans="1:245 16374:16384" s="38" customFormat="1" ht="76.5">
      <c r="A37" s="41" t="s">
        <v>403</v>
      </c>
      <c r="B37" s="41" t="s">
        <v>95</v>
      </c>
      <c r="C37" s="41" t="s">
        <v>96</v>
      </c>
      <c r="D37" s="41" t="s">
        <v>97</v>
      </c>
      <c r="E37" s="42">
        <v>2100410</v>
      </c>
      <c r="F37" s="41" t="s">
        <v>394</v>
      </c>
      <c r="G37" s="41" t="s">
        <v>341</v>
      </c>
      <c r="H37" s="41" t="s">
        <v>284</v>
      </c>
      <c r="I37" s="41" t="s">
        <v>193</v>
      </c>
      <c r="J37" s="41" t="s">
        <v>84</v>
      </c>
      <c r="K37" s="44"/>
      <c r="L37" s="45" t="s">
        <v>84</v>
      </c>
      <c r="M37" s="46" t="s">
        <v>105</v>
      </c>
      <c r="N37" s="46" t="s">
        <v>101</v>
      </c>
      <c r="O37" s="47" t="s">
        <v>87</v>
      </c>
      <c r="P37" s="48" t="s">
        <v>347</v>
      </c>
      <c r="Q37" s="50">
        <v>4295.3</v>
      </c>
      <c r="II37" s="51"/>
      <c r="IJ37" s="51"/>
      <c r="IK37" s="51"/>
      <c r="XET37"/>
      <c r="XEU37"/>
      <c r="XEV37"/>
      <c r="XEW37"/>
      <c r="XEX37"/>
      <c r="XEY37"/>
      <c r="XEZ37"/>
      <c r="XFA37"/>
      <c r="XFB37"/>
      <c r="XFC37"/>
      <c r="XFD37"/>
    </row>
    <row r="38" spans="1:245 16374:16384" s="38" customFormat="1" ht="76.5">
      <c r="A38" s="41" t="s">
        <v>404</v>
      </c>
      <c r="B38" s="41" t="s">
        <v>95</v>
      </c>
      <c r="C38" s="41" t="s">
        <v>96</v>
      </c>
      <c r="D38" s="41" t="s">
        <v>97</v>
      </c>
      <c r="E38" s="42">
        <v>2100410</v>
      </c>
      <c r="F38" s="41" t="s">
        <v>405</v>
      </c>
      <c r="G38" s="41" t="s">
        <v>341</v>
      </c>
      <c r="H38" s="41" t="s">
        <v>284</v>
      </c>
      <c r="I38" s="41" t="s">
        <v>193</v>
      </c>
      <c r="J38" s="41" t="s">
        <v>84</v>
      </c>
      <c r="K38" s="44"/>
      <c r="L38" s="45" t="s">
        <v>84</v>
      </c>
      <c r="M38" s="46" t="s">
        <v>105</v>
      </c>
      <c r="N38" s="46" t="s">
        <v>101</v>
      </c>
      <c r="O38" s="47" t="s">
        <v>87</v>
      </c>
      <c r="P38" s="48" t="s">
        <v>342</v>
      </c>
      <c r="Q38" s="50">
        <v>2726.1</v>
      </c>
      <c r="II38" s="51"/>
      <c r="IJ38" s="51"/>
      <c r="IK38" s="51"/>
      <c r="XET38"/>
      <c r="XEU38"/>
      <c r="XEV38"/>
      <c r="XEW38"/>
      <c r="XEX38"/>
      <c r="XEY38"/>
      <c r="XEZ38"/>
      <c r="XFA38"/>
      <c r="XFB38"/>
      <c r="XFC38"/>
      <c r="XFD38"/>
    </row>
    <row r="39" spans="1:245 16374:16384" s="38" customFormat="1" ht="76.5">
      <c r="A39" s="41" t="s">
        <v>406</v>
      </c>
      <c r="B39" s="41" t="s">
        <v>95</v>
      </c>
      <c r="C39" s="41" t="s">
        <v>96</v>
      </c>
      <c r="D39" s="41" t="s">
        <v>97</v>
      </c>
      <c r="E39" s="42">
        <v>2100410</v>
      </c>
      <c r="F39" s="41" t="s">
        <v>407</v>
      </c>
      <c r="G39" s="41" t="s">
        <v>341</v>
      </c>
      <c r="H39" s="41" t="s">
        <v>284</v>
      </c>
      <c r="I39" s="41" t="s">
        <v>193</v>
      </c>
      <c r="J39" s="41" t="s">
        <v>84</v>
      </c>
      <c r="K39" s="44"/>
      <c r="L39" s="45" t="s">
        <v>84</v>
      </c>
      <c r="M39" s="46" t="s">
        <v>105</v>
      </c>
      <c r="N39" s="46" t="s">
        <v>101</v>
      </c>
      <c r="O39" s="47" t="s">
        <v>87</v>
      </c>
      <c r="P39" s="48" t="s">
        <v>342</v>
      </c>
      <c r="Q39" s="50">
        <v>27000</v>
      </c>
      <c r="II39" s="51"/>
      <c r="IJ39" s="51"/>
      <c r="IK39" s="51"/>
      <c r="XET39"/>
      <c r="XEU39"/>
      <c r="XEV39"/>
      <c r="XEW39"/>
      <c r="XEX39"/>
      <c r="XEY39"/>
      <c r="XEZ39"/>
      <c r="XFA39"/>
      <c r="XFB39"/>
      <c r="XFC39"/>
      <c r="XFD39"/>
    </row>
    <row r="40" spans="1:245 16374:16384" s="38" customFormat="1" ht="76.5">
      <c r="A40" s="41" t="s">
        <v>408</v>
      </c>
      <c r="B40" s="41" t="s">
        <v>95</v>
      </c>
      <c r="C40" s="41" t="s">
        <v>96</v>
      </c>
      <c r="D40" s="41" t="s">
        <v>97</v>
      </c>
      <c r="E40" s="42">
        <v>2100410</v>
      </c>
      <c r="F40" s="41" t="s">
        <v>409</v>
      </c>
      <c r="G40" s="41" t="s">
        <v>341</v>
      </c>
      <c r="H40" s="41" t="s">
        <v>284</v>
      </c>
      <c r="I40" s="41" t="s">
        <v>193</v>
      </c>
      <c r="J40" s="41" t="s">
        <v>84</v>
      </c>
      <c r="K40" s="44"/>
      <c r="L40" s="45" t="s">
        <v>84</v>
      </c>
      <c r="M40" s="46" t="s">
        <v>105</v>
      </c>
      <c r="N40" s="46" t="s">
        <v>101</v>
      </c>
      <c r="O40" s="47" t="s">
        <v>87</v>
      </c>
      <c r="P40" s="48" t="s">
        <v>347</v>
      </c>
      <c r="Q40" s="50">
        <v>14962.5</v>
      </c>
      <c r="II40" s="51"/>
      <c r="IJ40" s="51"/>
      <c r="IK40" s="51"/>
      <c r="XET40"/>
      <c r="XEU40"/>
      <c r="XEV40"/>
      <c r="XEW40"/>
      <c r="XEX40"/>
      <c r="XEY40"/>
      <c r="XEZ40"/>
      <c r="XFA40"/>
      <c r="XFB40"/>
      <c r="XFC40"/>
      <c r="XFD40"/>
    </row>
    <row r="41" spans="1:245 16374:16384" s="38" customFormat="1" ht="76.5">
      <c r="A41" s="41" t="s">
        <v>410</v>
      </c>
      <c r="B41" s="41" t="s">
        <v>95</v>
      </c>
      <c r="C41" s="41" t="s">
        <v>96</v>
      </c>
      <c r="D41" s="41" t="s">
        <v>97</v>
      </c>
      <c r="E41" s="42">
        <v>2100410</v>
      </c>
      <c r="F41" s="41" t="s">
        <v>411</v>
      </c>
      <c r="G41" s="41" t="s">
        <v>341</v>
      </c>
      <c r="H41" s="41" t="s">
        <v>284</v>
      </c>
      <c r="I41" s="41" t="s">
        <v>193</v>
      </c>
      <c r="J41" s="41" t="s">
        <v>84</v>
      </c>
      <c r="K41" s="44"/>
      <c r="L41" s="45" t="s">
        <v>84</v>
      </c>
      <c r="M41" s="46" t="s">
        <v>105</v>
      </c>
      <c r="N41" s="46" t="s">
        <v>101</v>
      </c>
      <c r="O41" s="47" t="s">
        <v>87</v>
      </c>
      <c r="P41" s="48" t="s">
        <v>347</v>
      </c>
      <c r="Q41" s="50">
        <v>3910</v>
      </c>
      <c r="II41" s="51"/>
      <c r="IJ41" s="51"/>
      <c r="IK41" s="51"/>
      <c r="XET41"/>
      <c r="XEU41"/>
      <c r="XEV41"/>
      <c r="XEW41"/>
      <c r="XEX41"/>
      <c r="XEY41"/>
      <c r="XEZ41"/>
      <c r="XFA41"/>
      <c r="XFB41"/>
      <c r="XFC41"/>
      <c r="XFD41"/>
    </row>
    <row r="42" spans="1:245 16374:16384" s="38" customFormat="1" ht="76.5">
      <c r="A42" s="41" t="s">
        <v>412</v>
      </c>
      <c r="B42" s="41" t="s">
        <v>95</v>
      </c>
      <c r="C42" s="41" t="s">
        <v>96</v>
      </c>
      <c r="D42" s="41" t="s">
        <v>97</v>
      </c>
      <c r="E42" s="42">
        <v>2100410</v>
      </c>
      <c r="F42" s="41" t="s">
        <v>353</v>
      </c>
      <c r="G42" s="41" t="s">
        <v>341</v>
      </c>
      <c r="H42" s="41" t="s">
        <v>284</v>
      </c>
      <c r="I42" s="41" t="s">
        <v>193</v>
      </c>
      <c r="J42" s="41" t="s">
        <v>84</v>
      </c>
      <c r="K42" s="44"/>
      <c r="L42" s="45" t="s">
        <v>84</v>
      </c>
      <c r="M42" s="46" t="s">
        <v>105</v>
      </c>
      <c r="N42" s="46" t="s">
        <v>101</v>
      </c>
      <c r="O42" s="47" t="s">
        <v>87</v>
      </c>
      <c r="P42" s="48" t="s">
        <v>342</v>
      </c>
      <c r="Q42" s="50">
        <v>26890</v>
      </c>
      <c r="II42" s="51"/>
      <c r="IJ42" s="51"/>
      <c r="IK42" s="51"/>
      <c r="XET42"/>
      <c r="XEU42"/>
      <c r="XEV42"/>
      <c r="XEW42"/>
      <c r="XEX42"/>
      <c r="XEY42"/>
      <c r="XEZ42"/>
      <c r="XFA42"/>
      <c r="XFB42"/>
      <c r="XFC42"/>
      <c r="XFD42"/>
    </row>
    <row r="43" spans="1:245 16374:16384" s="38" customFormat="1" ht="76.5">
      <c r="A43" s="41" t="s">
        <v>413</v>
      </c>
      <c r="B43" s="41" t="s">
        <v>95</v>
      </c>
      <c r="C43" s="41" t="s">
        <v>96</v>
      </c>
      <c r="D43" s="41" t="s">
        <v>97</v>
      </c>
      <c r="E43" s="42">
        <v>2100410</v>
      </c>
      <c r="F43" s="41" t="s">
        <v>414</v>
      </c>
      <c r="G43" s="41" t="s">
        <v>341</v>
      </c>
      <c r="H43" s="41" t="s">
        <v>284</v>
      </c>
      <c r="I43" s="41" t="s">
        <v>193</v>
      </c>
      <c r="J43" s="41" t="s">
        <v>84</v>
      </c>
      <c r="K43" s="44"/>
      <c r="L43" s="45" t="s">
        <v>84</v>
      </c>
      <c r="M43" s="46" t="s">
        <v>105</v>
      </c>
      <c r="N43" s="46" t="s">
        <v>101</v>
      </c>
      <c r="O43" s="47" t="s">
        <v>87</v>
      </c>
      <c r="P43" s="48" t="s">
        <v>342</v>
      </c>
      <c r="Q43" s="50">
        <v>8919.36</v>
      </c>
      <c r="II43" s="51"/>
      <c r="IJ43" s="51"/>
      <c r="IK43" s="51"/>
      <c r="XET43"/>
      <c r="XEU43"/>
      <c r="XEV43"/>
      <c r="XEW43"/>
      <c r="XEX43"/>
      <c r="XEY43"/>
      <c r="XEZ43"/>
      <c r="XFA43"/>
      <c r="XFB43"/>
      <c r="XFC43"/>
      <c r="XFD43"/>
    </row>
    <row r="44" spans="1:245 16374:16384" s="38" customFormat="1" ht="76.5">
      <c r="A44" s="41" t="s">
        <v>415</v>
      </c>
      <c r="B44" s="41" t="s">
        <v>95</v>
      </c>
      <c r="C44" s="41" t="s">
        <v>96</v>
      </c>
      <c r="D44" s="41" t="s">
        <v>97</v>
      </c>
      <c r="E44" s="42">
        <v>2100410</v>
      </c>
      <c r="F44" s="41" t="s">
        <v>380</v>
      </c>
      <c r="G44" s="41" t="s">
        <v>341</v>
      </c>
      <c r="H44" s="41" t="s">
        <v>284</v>
      </c>
      <c r="I44" s="41" t="s">
        <v>193</v>
      </c>
      <c r="J44" s="41" t="s">
        <v>84</v>
      </c>
      <c r="K44" s="44"/>
      <c r="L44" s="45" t="s">
        <v>84</v>
      </c>
      <c r="M44" s="46" t="s">
        <v>105</v>
      </c>
      <c r="N44" s="46" t="s">
        <v>101</v>
      </c>
      <c r="O44" s="47" t="s">
        <v>87</v>
      </c>
      <c r="P44" s="48" t="s">
        <v>342</v>
      </c>
      <c r="Q44" s="50">
        <v>460</v>
      </c>
      <c r="II44" s="51"/>
      <c r="IJ44" s="51"/>
      <c r="IK44" s="51"/>
      <c r="XET44"/>
      <c r="XEU44"/>
      <c r="XEV44"/>
      <c r="XEW44"/>
      <c r="XEX44"/>
      <c r="XEY44"/>
      <c r="XEZ44"/>
      <c r="XFA44"/>
      <c r="XFB44"/>
      <c r="XFC44"/>
      <c r="XFD44"/>
    </row>
    <row r="45" spans="1:245 16374:16384" s="38" customFormat="1" ht="76.5">
      <c r="A45" s="41" t="s">
        <v>416</v>
      </c>
      <c r="B45" s="41" t="s">
        <v>95</v>
      </c>
      <c r="C45" s="41" t="s">
        <v>96</v>
      </c>
      <c r="D45" s="41" t="s">
        <v>97</v>
      </c>
      <c r="E45" s="42">
        <v>2100410</v>
      </c>
      <c r="F45" s="41" t="s">
        <v>396</v>
      </c>
      <c r="G45" s="41" t="s">
        <v>341</v>
      </c>
      <c r="H45" s="41" t="s">
        <v>284</v>
      </c>
      <c r="I45" s="41" t="s">
        <v>193</v>
      </c>
      <c r="J45" s="41" t="s">
        <v>84</v>
      </c>
      <c r="K45" s="44"/>
      <c r="L45" s="45" t="s">
        <v>84</v>
      </c>
      <c r="M45" s="46" t="s">
        <v>105</v>
      </c>
      <c r="N45" s="46" t="s">
        <v>101</v>
      </c>
      <c r="O45" s="47" t="s">
        <v>87</v>
      </c>
      <c r="P45" s="48" t="s">
        <v>342</v>
      </c>
      <c r="Q45" s="50">
        <v>2250</v>
      </c>
      <c r="II45" s="51"/>
      <c r="IJ45" s="51"/>
      <c r="IK45" s="51"/>
      <c r="XET45"/>
      <c r="XEU45"/>
      <c r="XEV45"/>
      <c r="XEW45"/>
      <c r="XEX45"/>
      <c r="XEY45"/>
      <c r="XEZ45"/>
      <c r="XFA45"/>
      <c r="XFB45"/>
      <c r="XFC45"/>
      <c r="XFD45"/>
    </row>
    <row r="46" spans="1:245 16374:16384" s="38" customFormat="1" ht="76.5">
      <c r="A46" s="41" t="s">
        <v>417</v>
      </c>
      <c r="B46" s="41" t="s">
        <v>95</v>
      </c>
      <c r="C46" s="41" t="s">
        <v>96</v>
      </c>
      <c r="D46" s="41" t="s">
        <v>97</v>
      </c>
      <c r="E46" s="42">
        <v>2100410</v>
      </c>
      <c r="F46" s="41" t="s">
        <v>418</v>
      </c>
      <c r="G46" s="41" t="s">
        <v>341</v>
      </c>
      <c r="H46" s="41" t="s">
        <v>284</v>
      </c>
      <c r="I46" s="41" t="s">
        <v>193</v>
      </c>
      <c r="J46" s="41" t="s">
        <v>84</v>
      </c>
      <c r="K46" s="44"/>
      <c r="L46" s="45" t="s">
        <v>84</v>
      </c>
      <c r="M46" s="46" t="s">
        <v>105</v>
      </c>
      <c r="N46" s="46" t="s">
        <v>101</v>
      </c>
      <c r="O46" s="47" t="s">
        <v>87</v>
      </c>
      <c r="P46" s="48" t="s">
        <v>347</v>
      </c>
      <c r="Q46" s="50">
        <v>4480</v>
      </c>
      <c r="II46" s="51"/>
      <c r="IJ46" s="51"/>
      <c r="IK46" s="51"/>
      <c r="XET46"/>
      <c r="XEU46"/>
      <c r="XEV46"/>
      <c r="XEW46"/>
      <c r="XEX46"/>
      <c r="XEY46"/>
      <c r="XEZ46"/>
      <c r="XFA46"/>
      <c r="XFB46"/>
      <c r="XFC46"/>
      <c r="XFD46"/>
    </row>
    <row r="47" spans="1:245 16374:16384" s="38" customFormat="1" ht="76.5">
      <c r="A47" s="41" t="s">
        <v>419</v>
      </c>
      <c r="B47" s="41" t="s">
        <v>95</v>
      </c>
      <c r="C47" s="41" t="s">
        <v>96</v>
      </c>
      <c r="D47" s="41" t="s">
        <v>97</v>
      </c>
      <c r="E47" s="42">
        <v>2100410</v>
      </c>
      <c r="F47" s="41" t="s">
        <v>414</v>
      </c>
      <c r="G47" s="41" t="s">
        <v>341</v>
      </c>
      <c r="H47" s="41" t="s">
        <v>284</v>
      </c>
      <c r="I47" s="41" t="s">
        <v>193</v>
      </c>
      <c r="J47" s="41" t="s">
        <v>84</v>
      </c>
      <c r="K47" s="44"/>
      <c r="L47" s="45" t="s">
        <v>84</v>
      </c>
      <c r="M47" s="46" t="s">
        <v>105</v>
      </c>
      <c r="N47" s="46" t="s">
        <v>101</v>
      </c>
      <c r="O47" s="47" t="s">
        <v>87</v>
      </c>
      <c r="P47" s="48" t="s">
        <v>342</v>
      </c>
      <c r="Q47" s="50">
        <v>8375.8799999999992</v>
      </c>
      <c r="II47" s="51"/>
      <c r="IJ47" s="51"/>
      <c r="IK47" s="51"/>
      <c r="XET47"/>
      <c r="XEU47"/>
      <c r="XEV47"/>
      <c r="XEW47"/>
      <c r="XEX47"/>
      <c r="XEY47"/>
      <c r="XEZ47"/>
      <c r="XFA47"/>
      <c r="XFB47"/>
      <c r="XFC47"/>
      <c r="XFD47"/>
    </row>
    <row r="48" spans="1:245 16374:16384" s="38" customFormat="1" ht="76.5">
      <c r="A48" s="41" t="s">
        <v>420</v>
      </c>
      <c r="B48" s="41" t="s">
        <v>95</v>
      </c>
      <c r="C48" s="41" t="s">
        <v>96</v>
      </c>
      <c r="D48" s="41" t="s">
        <v>97</v>
      </c>
      <c r="E48" s="42">
        <v>2100410</v>
      </c>
      <c r="F48" s="41" t="s">
        <v>421</v>
      </c>
      <c r="G48" s="41" t="s">
        <v>341</v>
      </c>
      <c r="H48" s="41" t="s">
        <v>284</v>
      </c>
      <c r="I48" s="41" t="s">
        <v>193</v>
      </c>
      <c r="J48" s="41" t="s">
        <v>84</v>
      </c>
      <c r="K48" s="44"/>
      <c r="L48" s="45" t="s">
        <v>84</v>
      </c>
      <c r="M48" s="46" t="s">
        <v>105</v>
      </c>
      <c r="N48" s="46" t="s">
        <v>101</v>
      </c>
      <c r="O48" s="47" t="s">
        <v>87</v>
      </c>
      <c r="P48" s="48" t="s">
        <v>347</v>
      </c>
      <c r="Q48" s="50">
        <v>2565.1999999999998</v>
      </c>
      <c r="II48" s="51"/>
      <c r="IJ48" s="51"/>
      <c r="IK48" s="51"/>
      <c r="XET48"/>
      <c r="XEU48"/>
      <c r="XEV48"/>
      <c r="XEW48"/>
      <c r="XEX48"/>
      <c r="XEY48"/>
      <c r="XEZ48"/>
      <c r="XFA48"/>
      <c r="XFB48"/>
      <c r="XFC48"/>
      <c r="XFD48"/>
    </row>
    <row r="49" spans="1:245 16374:16384" s="38" customFormat="1" ht="76.5">
      <c r="A49" s="41" t="s">
        <v>422</v>
      </c>
      <c r="B49" s="41" t="s">
        <v>95</v>
      </c>
      <c r="C49" s="41" t="s">
        <v>96</v>
      </c>
      <c r="D49" s="41" t="s">
        <v>97</v>
      </c>
      <c r="E49" s="42">
        <v>2100410</v>
      </c>
      <c r="F49" s="41" t="s">
        <v>182</v>
      </c>
      <c r="G49" s="41" t="s">
        <v>341</v>
      </c>
      <c r="H49" s="41" t="s">
        <v>284</v>
      </c>
      <c r="I49" s="41" t="s">
        <v>193</v>
      </c>
      <c r="J49" s="41" t="s">
        <v>84</v>
      </c>
      <c r="K49" s="44"/>
      <c r="L49" s="45" t="s">
        <v>84</v>
      </c>
      <c r="M49" s="46" t="s">
        <v>105</v>
      </c>
      <c r="N49" s="46" t="s">
        <v>101</v>
      </c>
      <c r="O49" s="47" t="s">
        <v>87</v>
      </c>
      <c r="P49" s="48" t="s">
        <v>342</v>
      </c>
      <c r="Q49" s="50">
        <v>89.54</v>
      </c>
      <c r="II49" s="51"/>
      <c r="IJ49" s="51"/>
      <c r="IK49" s="51"/>
      <c r="XET49"/>
      <c r="XEU49"/>
      <c r="XEV49"/>
      <c r="XEW49"/>
      <c r="XEX49"/>
      <c r="XEY49"/>
      <c r="XEZ49"/>
      <c r="XFA49"/>
      <c r="XFB49"/>
      <c r="XFC49"/>
      <c r="XFD49"/>
    </row>
    <row r="50" spans="1:245 16374:16384" s="38" customFormat="1" ht="76.5">
      <c r="A50" s="41" t="s">
        <v>423</v>
      </c>
      <c r="B50" s="41" t="s">
        <v>95</v>
      </c>
      <c r="C50" s="41" t="s">
        <v>96</v>
      </c>
      <c r="D50" s="41" t="s">
        <v>97</v>
      </c>
      <c r="E50" s="42">
        <v>2100410</v>
      </c>
      <c r="F50" s="41" t="s">
        <v>424</v>
      </c>
      <c r="G50" s="41" t="s">
        <v>341</v>
      </c>
      <c r="H50" s="41" t="s">
        <v>284</v>
      </c>
      <c r="I50" s="41" t="s">
        <v>193</v>
      </c>
      <c r="J50" s="41" t="s">
        <v>84</v>
      </c>
      <c r="K50" s="44"/>
      <c r="L50" s="45" t="s">
        <v>84</v>
      </c>
      <c r="M50" s="46" t="s">
        <v>105</v>
      </c>
      <c r="N50" s="46" t="s">
        <v>101</v>
      </c>
      <c r="O50" s="47" t="s">
        <v>87</v>
      </c>
      <c r="P50" s="48" t="s">
        <v>342</v>
      </c>
      <c r="Q50" s="50">
        <v>6882</v>
      </c>
      <c r="II50" s="51"/>
      <c r="IJ50" s="51"/>
      <c r="IK50" s="51"/>
      <c r="XET50"/>
      <c r="XEU50"/>
      <c r="XEV50"/>
      <c r="XEW50"/>
      <c r="XEX50"/>
      <c r="XEY50"/>
      <c r="XEZ50"/>
      <c r="XFA50"/>
      <c r="XFB50"/>
      <c r="XFC50"/>
      <c r="XFD50"/>
    </row>
    <row r="51" spans="1:245 16374:16384" s="38" customFormat="1" ht="76.5">
      <c r="A51" s="41" t="s">
        <v>425</v>
      </c>
      <c r="B51" s="41" t="s">
        <v>95</v>
      </c>
      <c r="C51" s="41" t="s">
        <v>96</v>
      </c>
      <c r="D51" s="41" t="s">
        <v>97</v>
      </c>
      <c r="E51" s="42">
        <v>2100410</v>
      </c>
      <c r="F51" s="41" t="s">
        <v>426</v>
      </c>
      <c r="G51" s="41" t="s">
        <v>341</v>
      </c>
      <c r="H51" s="41" t="s">
        <v>284</v>
      </c>
      <c r="I51" s="41" t="s">
        <v>193</v>
      </c>
      <c r="J51" s="41" t="s">
        <v>84</v>
      </c>
      <c r="K51" s="44"/>
      <c r="L51" s="45" t="s">
        <v>84</v>
      </c>
      <c r="M51" s="46" t="s">
        <v>105</v>
      </c>
      <c r="N51" s="46" t="s">
        <v>101</v>
      </c>
      <c r="O51" s="47" t="s">
        <v>87</v>
      </c>
      <c r="P51" s="48" t="s">
        <v>342</v>
      </c>
      <c r="Q51" s="50">
        <v>28600</v>
      </c>
      <c r="II51" s="51"/>
      <c r="IJ51" s="51"/>
      <c r="IK51" s="51"/>
      <c r="XET51"/>
      <c r="XEU51"/>
      <c r="XEV51"/>
      <c r="XEW51"/>
      <c r="XEX51"/>
      <c r="XEY51"/>
      <c r="XEZ51"/>
      <c r="XFA51"/>
      <c r="XFB51"/>
      <c r="XFC51"/>
      <c r="XFD51"/>
    </row>
    <row r="52" spans="1:245 16374:16384" s="38" customFormat="1" ht="76.5">
      <c r="A52" s="41" t="s">
        <v>427</v>
      </c>
      <c r="B52" s="41" t="s">
        <v>95</v>
      </c>
      <c r="C52" s="41" t="s">
        <v>96</v>
      </c>
      <c r="D52" s="41" t="s">
        <v>97</v>
      </c>
      <c r="E52" s="42">
        <v>2100410</v>
      </c>
      <c r="F52" s="41" t="s">
        <v>409</v>
      </c>
      <c r="G52" s="41" t="s">
        <v>341</v>
      </c>
      <c r="H52" s="41" t="s">
        <v>284</v>
      </c>
      <c r="I52" s="41" t="s">
        <v>193</v>
      </c>
      <c r="J52" s="41" t="s">
        <v>84</v>
      </c>
      <c r="K52" s="44"/>
      <c r="L52" s="45" t="s">
        <v>84</v>
      </c>
      <c r="M52" s="46" t="s">
        <v>105</v>
      </c>
      <c r="N52" s="46" t="s">
        <v>101</v>
      </c>
      <c r="O52" s="47" t="s">
        <v>87</v>
      </c>
      <c r="P52" s="48" t="s">
        <v>347</v>
      </c>
      <c r="Q52" s="50">
        <v>13500</v>
      </c>
      <c r="II52" s="51"/>
      <c r="IJ52" s="51"/>
      <c r="IK52" s="51"/>
      <c r="XET52"/>
      <c r="XEU52"/>
      <c r="XEV52"/>
      <c r="XEW52"/>
      <c r="XEX52"/>
      <c r="XEY52"/>
      <c r="XEZ52"/>
      <c r="XFA52"/>
      <c r="XFB52"/>
      <c r="XFC52"/>
      <c r="XFD52"/>
    </row>
    <row r="53" spans="1:245 16374:16384" s="38" customFormat="1" ht="76.5">
      <c r="A53" s="41" t="s">
        <v>428</v>
      </c>
      <c r="B53" s="41" t="s">
        <v>95</v>
      </c>
      <c r="C53" s="41" t="s">
        <v>96</v>
      </c>
      <c r="D53" s="41" t="s">
        <v>97</v>
      </c>
      <c r="E53" s="42">
        <v>2100410</v>
      </c>
      <c r="F53" s="41" t="s">
        <v>429</v>
      </c>
      <c r="G53" s="41" t="s">
        <v>341</v>
      </c>
      <c r="H53" s="41" t="s">
        <v>284</v>
      </c>
      <c r="I53" s="41" t="s">
        <v>193</v>
      </c>
      <c r="J53" s="41" t="s">
        <v>84</v>
      </c>
      <c r="K53" s="44"/>
      <c r="L53" s="45" t="s">
        <v>84</v>
      </c>
      <c r="M53" s="46" t="s">
        <v>105</v>
      </c>
      <c r="N53" s="46" t="s">
        <v>101</v>
      </c>
      <c r="O53" s="47" t="s">
        <v>87</v>
      </c>
      <c r="P53" s="48" t="s">
        <v>347</v>
      </c>
      <c r="Q53" s="50">
        <v>15860</v>
      </c>
      <c r="II53" s="51"/>
      <c r="IJ53" s="51"/>
      <c r="IK53" s="51"/>
      <c r="XET53"/>
      <c r="XEU53"/>
      <c r="XEV53"/>
      <c r="XEW53"/>
      <c r="XEX53"/>
      <c r="XEY53"/>
      <c r="XEZ53"/>
      <c r="XFA53"/>
      <c r="XFB53"/>
      <c r="XFC53"/>
      <c r="XFD53"/>
    </row>
    <row r="54" spans="1:245 16374:16384" s="38" customFormat="1" ht="76.5">
      <c r="A54" s="41" t="s">
        <v>430</v>
      </c>
      <c r="B54" s="41" t="s">
        <v>95</v>
      </c>
      <c r="C54" s="41" t="s">
        <v>96</v>
      </c>
      <c r="D54" s="41" t="s">
        <v>97</v>
      </c>
      <c r="E54" s="42">
        <v>2100410</v>
      </c>
      <c r="F54" s="41" t="s">
        <v>431</v>
      </c>
      <c r="G54" s="41" t="s">
        <v>341</v>
      </c>
      <c r="H54" s="41" t="s">
        <v>284</v>
      </c>
      <c r="I54" s="41" t="s">
        <v>193</v>
      </c>
      <c r="J54" s="41" t="s">
        <v>84</v>
      </c>
      <c r="K54" s="44"/>
      <c r="L54" s="45" t="s">
        <v>84</v>
      </c>
      <c r="M54" s="46" t="s">
        <v>105</v>
      </c>
      <c r="N54" s="46" t="s">
        <v>101</v>
      </c>
      <c r="O54" s="47" t="s">
        <v>87</v>
      </c>
      <c r="P54" s="48" t="s">
        <v>347</v>
      </c>
      <c r="Q54" s="50">
        <v>20850</v>
      </c>
      <c r="II54" s="51"/>
      <c r="IJ54" s="51"/>
      <c r="IK54" s="51"/>
      <c r="XET54"/>
      <c r="XEU54"/>
      <c r="XEV54"/>
      <c r="XEW54"/>
      <c r="XEX54"/>
      <c r="XEY54"/>
      <c r="XEZ54"/>
      <c r="XFA54"/>
      <c r="XFB54"/>
      <c r="XFC54"/>
      <c r="XFD54"/>
    </row>
    <row r="55" spans="1:245 16374:16384" s="38" customFormat="1" ht="76.5">
      <c r="A55" s="41" t="s">
        <v>432</v>
      </c>
      <c r="B55" s="41" t="s">
        <v>95</v>
      </c>
      <c r="C55" s="41" t="s">
        <v>96</v>
      </c>
      <c r="D55" s="41" t="s">
        <v>97</v>
      </c>
      <c r="E55" s="42">
        <v>2100410</v>
      </c>
      <c r="F55" s="41" t="s">
        <v>433</v>
      </c>
      <c r="G55" s="41" t="s">
        <v>341</v>
      </c>
      <c r="H55" s="41" t="s">
        <v>284</v>
      </c>
      <c r="I55" s="41" t="s">
        <v>193</v>
      </c>
      <c r="J55" s="41" t="s">
        <v>84</v>
      </c>
      <c r="K55" s="44"/>
      <c r="L55" s="45" t="s">
        <v>84</v>
      </c>
      <c r="M55" s="46" t="s">
        <v>105</v>
      </c>
      <c r="N55" s="46" t="s">
        <v>101</v>
      </c>
      <c r="O55" s="47" t="s">
        <v>87</v>
      </c>
      <c r="P55" s="48" t="s">
        <v>347</v>
      </c>
      <c r="Q55" s="50">
        <v>5700</v>
      </c>
      <c r="II55" s="51"/>
      <c r="IJ55" s="51"/>
      <c r="IK55" s="51"/>
      <c r="XET55"/>
      <c r="XEU55"/>
      <c r="XEV55"/>
      <c r="XEW55"/>
      <c r="XEX55"/>
      <c r="XEY55"/>
      <c r="XEZ55"/>
      <c r="XFA55"/>
      <c r="XFB55"/>
      <c r="XFC55"/>
      <c r="XFD55"/>
    </row>
    <row r="56" spans="1:245 16374:16384" s="38" customFormat="1" ht="76.5">
      <c r="A56" s="41" t="s">
        <v>434</v>
      </c>
      <c r="B56" s="41" t="s">
        <v>95</v>
      </c>
      <c r="C56" s="41" t="s">
        <v>96</v>
      </c>
      <c r="D56" s="41" t="s">
        <v>97</v>
      </c>
      <c r="E56" s="42">
        <v>2100410</v>
      </c>
      <c r="F56" s="41" t="s">
        <v>435</v>
      </c>
      <c r="G56" s="41" t="s">
        <v>341</v>
      </c>
      <c r="H56" s="41" t="s">
        <v>284</v>
      </c>
      <c r="I56" s="41" t="s">
        <v>193</v>
      </c>
      <c r="J56" s="41" t="s">
        <v>84</v>
      </c>
      <c r="K56" s="44"/>
      <c r="L56" s="45" t="s">
        <v>84</v>
      </c>
      <c r="M56" s="46" t="s">
        <v>105</v>
      </c>
      <c r="N56" s="46" t="s">
        <v>101</v>
      </c>
      <c r="O56" s="47" t="s">
        <v>87</v>
      </c>
      <c r="P56" s="48" t="s">
        <v>342</v>
      </c>
      <c r="Q56" s="50">
        <v>28950</v>
      </c>
      <c r="II56" s="51"/>
      <c r="IJ56" s="51"/>
      <c r="IK56" s="51"/>
      <c r="XET56"/>
      <c r="XEU56"/>
      <c r="XEV56"/>
      <c r="XEW56"/>
      <c r="XEX56"/>
      <c r="XEY56"/>
      <c r="XEZ56"/>
      <c r="XFA56"/>
      <c r="XFB56"/>
      <c r="XFC56"/>
      <c r="XFD56"/>
    </row>
    <row r="57" spans="1:245 16374:16384" s="38" customFormat="1" ht="76.5">
      <c r="A57" s="41" t="s">
        <v>436</v>
      </c>
      <c r="B57" s="41" t="s">
        <v>95</v>
      </c>
      <c r="C57" s="41" t="s">
        <v>96</v>
      </c>
      <c r="D57" s="41" t="s">
        <v>97</v>
      </c>
      <c r="E57" s="42">
        <v>2100410</v>
      </c>
      <c r="F57" s="41" t="s">
        <v>437</v>
      </c>
      <c r="G57" s="41" t="s">
        <v>341</v>
      </c>
      <c r="H57" s="41" t="s">
        <v>284</v>
      </c>
      <c r="I57" s="41" t="s">
        <v>193</v>
      </c>
      <c r="J57" s="41" t="s">
        <v>84</v>
      </c>
      <c r="K57" s="44"/>
      <c r="L57" s="45" t="s">
        <v>84</v>
      </c>
      <c r="M57" s="46" t="s">
        <v>105</v>
      </c>
      <c r="N57" s="46" t="s">
        <v>101</v>
      </c>
      <c r="O57" s="47" t="s">
        <v>87</v>
      </c>
      <c r="P57" s="48" t="s">
        <v>342</v>
      </c>
      <c r="Q57" s="50">
        <v>9550</v>
      </c>
      <c r="II57" s="51"/>
      <c r="IJ57" s="51"/>
      <c r="IK57" s="51"/>
      <c r="XET57"/>
      <c r="XEU57"/>
      <c r="XEV57"/>
      <c r="XEW57"/>
      <c r="XEX57"/>
      <c r="XEY57"/>
      <c r="XEZ57"/>
      <c r="XFA57"/>
      <c r="XFB57"/>
      <c r="XFC57"/>
      <c r="XFD57"/>
    </row>
    <row r="58" spans="1:245 16374:16384" s="38" customFormat="1" ht="76.5">
      <c r="A58" s="41" t="s">
        <v>438</v>
      </c>
      <c r="B58" s="41" t="s">
        <v>95</v>
      </c>
      <c r="C58" s="41" t="s">
        <v>96</v>
      </c>
      <c r="D58" s="41" t="s">
        <v>97</v>
      </c>
      <c r="E58" s="42">
        <v>2100410</v>
      </c>
      <c r="F58" s="41" t="s">
        <v>439</v>
      </c>
      <c r="G58" s="41" t="s">
        <v>341</v>
      </c>
      <c r="H58" s="41" t="s">
        <v>284</v>
      </c>
      <c r="I58" s="41" t="s">
        <v>193</v>
      </c>
      <c r="J58" s="41" t="s">
        <v>84</v>
      </c>
      <c r="K58" s="44"/>
      <c r="L58" s="45" t="s">
        <v>84</v>
      </c>
      <c r="M58" s="46" t="s">
        <v>105</v>
      </c>
      <c r="N58" s="46" t="s">
        <v>101</v>
      </c>
      <c r="O58" s="47" t="s">
        <v>87</v>
      </c>
      <c r="P58" s="48" t="s">
        <v>347</v>
      </c>
      <c r="Q58" s="50">
        <v>8400</v>
      </c>
      <c r="II58" s="51"/>
      <c r="IJ58" s="51"/>
      <c r="IK58" s="51"/>
      <c r="XET58"/>
      <c r="XEU58"/>
      <c r="XEV58"/>
      <c r="XEW58"/>
      <c r="XEX58"/>
      <c r="XEY58"/>
      <c r="XEZ58"/>
      <c r="XFA58"/>
      <c r="XFB58"/>
      <c r="XFC58"/>
      <c r="XFD58"/>
    </row>
    <row r="59" spans="1:245 16374:16384" s="38" customFormat="1" ht="76.5">
      <c r="A59" s="41" t="s">
        <v>440</v>
      </c>
      <c r="B59" s="41" t="s">
        <v>95</v>
      </c>
      <c r="C59" s="41" t="s">
        <v>96</v>
      </c>
      <c r="D59" s="41" t="s">
        <v>97</v>
      </c>
      <c r="E59" s="42">
        <v>2100410</v>
      </c>
      <c r="F59" s="41" t="s">
        <v>441</v>
      </c>
      <c r="G59" s="41" t="s">
        <v>341</v>
      </c>
      <c r="H59" s="41" t="s">
        <v>284</v>
      </c>
      <c r="I59" s="41" t="s">
        <v>193</v>
      </c>
      <c r="J59" s="41" t="s">
        <v>84</v>
      </c>
      <c r="K59" s="44"/>
      <c r="L59" s="45" t="s">
        <v>84</v>
      </c>
      <c r="M59" s="46" t="s">
        <v>105</v>
      </c>
      <c r="N59" s="46" t="s">
        <v>101</v>
      </c>
      <c r="O59" s="47" t="s">
        <v>87</v>
      </c>
      <c r="P59" s="48" t="s">
        <v>347</v>
      </c>
      <c r="Q59" s="50">
        <v>18950</v>
      </c>
      <c r="II59" s="51"/>
      <c r="IJ59" s="51"/>
      <c r="IK59" s="51"/>
      <c r="XET59"/>
      <c r="XEU59"/>
      <c r="XEV59"/>
      <c r="XEW59"/>
      <c r="XEX59"/>
      <c r="XEY59"/>
      <c r="XEZ59"/>
      <c r="XFA59"/>
      <c r="XFB59"/>
      <c r="XFC59"/>
      <c r="XFD59"/>
    </row>
    <row r="60" spans="1:245 16374:16384" s="38" customFormat="1" ht="76.5">
      <c r="A60" s="41" t="s">
        <v>442</v>
      </c>
      <c r="B60" s="41" t="s">
        <v>95</v>
      </c>
      <c r="C60" s="41" t="s">
        <v>96</v>
      </c>
      <c r="D60" s="41" t="s">
        <v>97</v>
      </c>
      <c r="E60" s="42">
        <v>2100410</v>
      </c>
      <c r="F60" s="41" t="s">
        <v>443</v>
      </c>
      <c r="G60" s="41" t="s">
        <v>341</v>
      </c>
      <c r="H60" s="41" t="s">
        <v>284</v>
      </c>
      <c r="I60" s="41" t="s">
        <v>193</v>
      </c>
      <c r="J60" s="41" t="s">
        <v>84</v>
      </c>
      <c r="K60" s="44"/>
      <c r="L60" s="45" t="s">
        <v>84</v>
      </c>
      <c r="M60" s="46" t="s">
        <v>105</v>
      </c>
      <c r="N60" s="46" t="s">
        <v>101</v>
      </c>
      <c r="O60" s="47" t="s">
        <v>87</v>
      </c>
      <c r="P60" s="48" t="s">
        <v>342</v>
      </c>
      <c r="Q60" s="50">
        <v>21760</v>
      </c>
      <c r="II60" s="51"/>
      <c r="IJ60" s="51"/>
      <c r="IK60" s="51"/>
      <c r="XET60"/>
      <c r="XEU60"/>
      <c r="XEV60"/>
      <c r="XEW60"/>
      <c r="XEX60"/>
      <c r="XEY60"/>
      <c r="XEZ60"/>
      <c r="XFA60"/>
      <c r="XFB60"/>
      <c r="XFC60"/>
      <c r="XFD60"/>
    </row>
    <row r="61" spans="1:245 16374:16384" s="38" customFormat="1" ht="76.5">
      <c r="A61" s="41" t="s">
        <v>444</v>
      </c>
      <c r="B61" s="41" t="s">
        <v>95</v>
      </c>
      <c r="C61" s="41" t="s">
        <v>96</v>
      </c>
      <c r="D61" s="41" t="s">
        <v>97</v>
      </c>
      <c r="E61" s="42">
        <v>2100410</v>
      </c>
      <c r="F61" s="41" t="s">
        <v>445</v>
      </c>
      <c r="G61" s="41" t="s">
        <v>341</v>
      </c>
      <c r="H61" s="41" t="s">
        <v>284</v>
      </c>
      <c r="I61" s="41" t="s">
        <v>193</v>
      </c>
      <c r="J61" s="41" t="s">
        <v>84</v>
      </c>
      <c r="K61" s="44"/>
      <c r="L61" s="45" t="s">
        <v>84</v>
      </c>
      <c r="M61" s="46" t="s">
        <v>105</v>
      </c>
      <c r="N61" s="46" t="s">
        <v>101</v>
      </c>
      <c r="O61" s="47" t="s">
        <v>87</v>
      </c>
      <c r="P61" s="48" t="s">
        <v>342</v>
      </c>
      <c r="Q61" s="50">
        <v>27200</v>
      </c>
      <c r="II61" s="51"/>
      <c r="IJ61" s="51"/>
      <c r="IK61" s="51"/>
      <c r="XET61"/>
      <c r="XEU61"/>
      <c r="XEV61"/>
      <c r="XEW61"/>
      <c r="XEX61"/>
      <c r="XEY61"/>
      <c r="XEZ61"/>
      <c r="XFA61"/>
      <c r="XFB61"/>
      <c r="XFC61"/>
      <c r="XFD61"/>
    </row>
    <row r="62" spans="1:245 16374:16384" s="38" customFormat="1" ht="76.5">
      <c r="A62" s="41" t="s">
        <v>446</v>
      </c>
      <c r="B62" s="41" t="s">
        <v>95</v>
      </c>
      <c r="C62" s="41" t="s">
        <v>96</v>
      </c>
      <c r="D62" s="41" t="s">
        <v>97</v>
      </c>
      <c r="E62" s="42">
        <v>2100410</v>
      </c>
      <c r="F62" s="41" t="s">
        <v>447</v>
      </c>
      <c r="G62" s="41" t="s">
        <v>341</v>
      </c>
      <c r="H62" s="41" t="s">
        <v>284</v>
      </c>
      <c r="I62" s="41" t="s">
        <v>193</v>
      </c>
      <c r="J62" s="41" t="s">
        <v>84</v>
      </c>
      <c r="K62" s="44"/>
      <c r="L62" s="45" t="s">
        <v>84</v>
      </c>
      <c r="M62" s="46" t="s">
        <v>105</v>
      </c>
      <c r="N62" s="46" t="s">
        <v>101</v>
      </c>
      <c r="O62" s="47" t="s">
        <v>87</v>
      </c>
      <c r="P62" s="48" t="s">
        <v>342</v>
      </c>
      <c r="Q62" s="50">
        <v>18450</v>
      </c>
      <c r="II62" s="51"/>
      <c r="IJ62" s="51"/>
      <c r="IK62" s="51"/>
      <c r="XET62"/>
      <c r="XEU62"/>
      <c r="XEV62"/>
      <c r="XEW62"/>
      <c r="XEX62"/>
      <c r="XEY62"/>
      <c r="XEZ62"/>
      <c r="XFA62"/>
      <c r="XFB62"/>
      <c r="XFC62"/>
      <c r="XFD62"/>
    </row>
    <row r="63" spans="1:245 16374:16384" s="38" customFormat="1" ht="76.5">
      <c r="A63" s="41" t="s">
        <v>448</v>
      </c>
      <c r="B63" s="41" t="s">
        <v>95</v>
      </c>
      <c r="C63" s="41" t="s">
        <v>96</v>
      </c>
      <c r="D63" s="41" t="s">
        <v>97</v>
      </c>
      <c r="E63" s="42">
        <v>2100410</v>
      </c>
      <c r="F63" s="41" t="s">
        <v>433</v>
      </c>
      <c r="G63" s="41" t="s">
        <v>341</v>
      </c>
      <c r="H63" s="41" t="s">
        <v>284</v>
      </c>
      <c r="I63" s="41" t="s">
        <v>193</v>
      </c>
      <c r="J63" s="41" t="s">
        <v>84</v>
      </c>
      <c r="K63" s="44"/>
      <c r="L63" s="45" t="s">
        <v>84</v>
      </c>
      <c r="M63" s="46" t="s">
        <v>105</v>
      </c>
      <c r="N63" s="46" t="s">
        <v>101</v>
      </c>
      <c r="O63" s="47" t="s">
        <v>87</v>
      </c>
      <c r="P63" s="48" t="s">
        <v>347</v>
      </c>
      <c r="Q63" s="50">
        <v>6000</v>
      </c>
      <c r="II63" s="51"/>
      <c r="IJ63" s="51"/>
      <c r="IK63" s="51"/>
      <c r="XET63"/>
      <c r="XEU63"/>
      <c r="XEV63"/>
      <c r="XEW63"/>
      <c r="XEX63"/>
      <c r="XEY63"/>
      <c r="XEZ63"/>
      <c r="XFA63"/>
      <c r="XFB63"/>
      <c r="XFC63"/>
      <c r="XFD63"/>
    </row>
    <row r="64" spans="1:245 16374:16384" s="38" customFormat="1" ht="76.5">
      <c r="A64" s="41" t="s">
        <v>449</v>
      </c>
      <c r="B64" s="41" t="s">
        <v>95</v>
      </c>
      <c r="C64" s="41" t="s">
        <v>96</v>
      </c>
      <c r="D64" s="41" t="s">
        <v>97</v>
      </c>
      <c r="E64" s="42">
        <v>2100410</v>
      </c>
      <c r="F64" s="41" t="s">
        <v>450</v>
      </c>
      <c r="G64" s="41" t="s">
        <v>341</v>
      </c>
      <c r="H64" s="41" t="s">
        <v>284</v>
      </c>
      <c r="I64" s="41" t="s">
        <v>193</v>
      </c>
      <c r="J64" s="41" t="s">
        <v>84</v>
      </c>
      <c r="K64" s="44"/>
      <c r="L64" s="45" t="s">
        <v>84</v>
      </c>
      <c r="M64" s="46" t="s">
        <v>105</v>
      </c>
      <c r="N64" s="46" t="s">
        <v>101</v>
      </c>
      <c r="O64" s="47" t="s">
        <v>87</v>
      </c>
      <c r="P64" s="48" t="s">
        <v>347</v>
      </c>
      <c r="Q64" s="50">
        <v>19450</v>
      </c>
      <c r="II64" s="51"/>
      <c r="IJ64" s="51"/>
      <c r="IK64" s="51"/>
      <c r="XET64"/>
      <c r="XEU64"/>
      <c r="XEV64"/>
      <c r="XEW64"/>
      <c r="XEX64"/>
      <c r="XEY64"/>
      <c r="XEZ64"/>
      <c r="XFA64"/>
      <c r="XFB64"/>
      <c r="XFC64"/>
      <c r="XFD64"/>
    </row>
    <row r="65" spans="1:245 16374:16384" s="38" customFormat="1" ht="76.5">
      <c r="A65" s="41" t="s">
        <v>451</v>
      </c>
      <c r="B65" s="41" t="s">
        <v>95</v>
      </c>
      <c r="C65" s="41" t="s">
        <v>96</v>
      </c>
      <c r="D65" s="41" t="s">
        <v>97</v>
      </c>
      <c r="E65" s="42">
        <v>2100410</v>
      </c>
      <c r="F65" s="41" t="s">
        <v>452</v>
      </c>
      <c r="G65" s="41" t="s">
        <v>341</v>
      </c>
      <c r="H65" s="41" t="s">
        <v>284</v>
      </c>
      <c r="I65" s="41" t="s">
        <v>193</v>
      </c>
      <c r="J65" s="41" t="s">
        <v>84</v>
      </c>
      <c r="K65" s="44"/>
      <c r="L65" s="45" t="s">
        <v>84</v>
      </c>
      <c r="M65" s="46" t="s">
        <v>105</v>
      </c>
      <c r="N65" s="46" t="s">
        <v>101</v>
      </c>
      <c r="O65" s="47" t="s">
        <v>87</v>
      </c>
      <c r="P65" s="48" t="s">
        <v>347</v>
      </c>
      <c r="Q65" s="50">
        <v>10680</v>
      </c>
      <c r="II65" s="51"/>
      <c r="IJ65" s="51"/>
      <c r="IK65" s="51"/>
      <c r="XET65"/>
      <c r="XEU65"/>
      <c r="XEV65"/>
      <c r="XEW65"/>
      <c r="XEX65"/>
      <c r="XEY65"/>
      <c r="XEZ65"/>
      <c r="XFA65"/>
      <c r="XFB65"/>
      <c r="XFC65"/>
      <c r="XFD65"/>
    </row>
    <row r="66" spans="1:245 16374:16384" s="38" customFormat="1" ht="76.5">
      <c r="A66" s="41" t="s">
        <v>453</v>
      </c>
      <c r="B66" s="41" t="s">
        <v>95</v>
      </c>
      <c r="C66" s="41" t="s">
        <v>96</v>
      </c>
      <c r="D66" s="41" t="s">
        <v>97</v>
      </c>
      <c r="E66" s="42">
        <v>2100410</v>
      </c>
      <c r="F66" s="41" t="s">
        <v>454</v>
      </c>
      <c r="G66" s="41" t="s">
        <v>341</v>
      </c>
      <c r="H66" s="41" t="s">
        <v>284</v>
      </c>
      <c r="I66" s="41" t="s">
        <v>193</v>
      </c>
      <c r="J66" s="41" t="s">
        <v>84</v>
      </c>
      <c r="K66" s="44"/>
      <c r="L66" s="45" t="s">
        <v>84</v>
      </c>
      <c r="M66" s="46" t="s">
        <v>105</v>
      </c>
      <c r="N66" s="46" t="s">
        <v>101</v>
      </c>
      <c r="O66" s="47" t="s">
        <v>87</v>
      </c>
      <c r="P66" s="48" t="s">
        <v>455</v>
      </c>
      <c r="Q66" s="50">
        <v>193.15</v>
      </c>
      <c r="II66" s="51"/>
      <c r="IJ66" s="51"/>
      <c r="IK66" s="51"/>
      <c r="XET66"/>
      <c r="XEU66"/>
      <c r="XEV66"/>
      <c r="XEW66"/>
      <c r="XEX66"/>
      <c r="XEY66"/>
      <c r="XEZ66"/>
      <c r="XFA66"/>
      <c r="XFB66"/>
      <c r="XFC66"/>
      <c r="XFD66"/>
    </row>
    <row r="67" spans="1:245 16374:16384" s="38" customFormat="1" ht="76.5">
      <c r="A67" s="41" t="s">
        <v>456</v>
      </c>
      <c r="B67" s="41" t="s">
        <v>95</v>
      </c>
      <c r="C67" s="41" t="s">
        <v>96</v>
      </c>
      <c r="D67" s="41" t="s">
        <v>97</v>
      </c>
      <c r="E67" s="42">
        <v>2100410</v>
      </c>
      <c r="F67" s="41" t="s">
        <v>396</v>
      </c>
      <c r="G67" s="41" t="s">
        <v>341</v>
      </c>
      <c r="H67" s="41" t="s">
        <v>284</v>
      </c>
      <c r="I67" s="41" t="s">
        <v>193</v>
      </c>
      <c r="J67" s="41" t="s">
        <v>84</v>
      </c>
      <c r="K67" s="44"/>
      <c r="L67" s="45" t="s">
        <v>84</v>
      </c>
      <c r="M67" s="46" t="s">
        <v>105</v>
      </c>
      <c r="N67" s="46" t="s">
        <v>101</v>
      </c>
      <c r="O67" s="47" t="s">
        <v>87</v>
      </c>
      <c r="P67" s="48" t="s">
        <v>342</v>
      </c>
      <c r="Q67" s="50">
        <v>55503.5</v>
      </c>
      <c r="II67" s="51"/>
      <c r="IJ67" s="51"/>
      <c r="IK67" s="51"/>
      <c r="XET67"/>
      <c r="XEU67"/>
      <c r="XEV67"/>
      <c r="XEW67"/>
      <c r="XEX67"/>
      <c r="XEY67"/>
      <c r="XEZ67"/>
      <c r="XFA67"/>
      <c r="XFB67"/>
      <c r="XFC67"/>
      <c r="XFD67"/>
    </row>
    <row r="68" spans="1:245 16374:16384" s="38" customFormat="1" ht="76.5">
      <c r="A68" s="41" t="s">
        <v>457</v>
      </c>
      <c r="B68" s="41" t="s">
        <v>95</v>
      </c>
      <c r="C68" s="41" t="s">
        <v>96</v>
      </c>
      <c r="D68" s="41" t="s">
        <v>97</v>
      </c>
      <c r="E68" s="42">
        <v>2100410</v>
      </c>
      <c r="F68" s="41" t="s">
        <v>458</v>
      </c>
      <c r="G68" s="41" t="s">
        <v>341</v>
      </c>
      <c r="H68" s="41" t="s">
        <v>284</v>
      </c>
      <c r="I68" s="41" t="s">
        <v>193</v>
      </c>
      <c r="J68" s="41" t="s">
        <v>84</v>
      </c>
      <c r="K68" s="44"/>
      <c r="L68" s="45" t="s">
        <v>84</v>
      </c>
      <c r="M68" s="46" t="s">
        <v>105</v>
      </c>
      <c r="N68" s="46" t="s">
        <v>101</v>
      </c>
      <c r="O68" s="47" t="s">
        <v>87</v>
      </c>
      <c r="P68" s="48" t="s">
        <v>347</v>
      </c>
      <c r="Q68" s="50">
        <v>28255.88</v>
      </c>
      <c r="II68" s="51"/>
      <c r="IJ68" s="51"/>
      <c r="IK68" s="51"/>
      <c r="XET68"/>
      <c r="XEU68"/>
      <c r="XEV68"/>
      <c r="XEW68"/>
      <c r="XEX68"/>
      <c r="XEY68"/>
      <c r="XEZ68"/>
      <c r="XFA68"/>
      <c r="XFB68"/>
      <c r="XFC68"/>
      <c r="XFD68"/>
    </row>
    <row r="69" spans="1:245 16374:16384" s="38" customFormat="1" ht="76.5">
      <c r="A69" s="41" t="s">
        <v>459</v>
      </c>
      <c r="B69" s="41" t="s">
        <v>95</v>
      </c>
      <c r="C69" s="41" t="s">
        <v>96</v>
      </c>
      <c r="D69" s="41" t="s">
        <v>97</v>
      </c>
      <c r="E69" s="42">
        <v>2100410</v>
      </c>
      <c r="F69" s="41" t="s">
        <v>136</v>
      </c>
      <c r="G69" s="41" t="s">
        <v>341</v>
      </c>
      <c r="H69" s="41" t="s">
        <v>284</v>
      </c>
      <c r="I69" s="41" t="s">
        <v>193</v>
      </c>
      <c r="J69" s="41" t="s">
        <v>84</v>
      </c>
      <c r="K69" s="44"/>
      <c r="L69" s="45" t="s">
        <v>84</v>
      </c>
      <c r="M69" s="46" t="s">
        <v>105</v>
      </c>
      <c r="N69" s="46" t="s">
        <v>101</v>
      </c>
      <c r="O69" s="47" t="s">
        <v>87</v>
      </c>
      <c r="P69" s="48" t="s">
        <v>342</v>
      </c>
      <c r="Q69" s="50">
        <v>34468</v>
      </c>
      <c r="II69" s="51"/>
      <c r="IJ69" s="51"/>
      <c r="IK69" s="51"/>
      <c r="XET69"/>
      <c r="XEU69"/>
      <c r="XEV69"/>
      <c r="XEW69"/>
      <c r="XEX69"/>
      <c r="XEY69"/>
      <c r="XEZ69"/>
      <c r="XFA69"/>
      <c r="XFB69"/>
      <c r="XFC69"/>
      <c r="XFD69"/>
    </row>
    <row r="70" spans="1:245 16374:16384" s="38" customFormat="1" ht="76.5">
      <c r="A70" s="41" t="s">
        <v>460</v>
      </c>
      <c r="B70" s="41" t="s">
        <v>95</v>
      </c>
      <c r="C70" s="41" t="s">
        <v>96</v>
      </c>
      <c r="D70" s="41" t="s">
        <v>97</v>
      </c>
      <c r="E70" s="42">
        <v>2100410</v>
      </c>
      <c r="F70" s="41" t="s">
        <v>461</v>
      </c>
      <c r="G70" s="41" t="s">
        <v>341</v>
      </c>
      <c r="H70" s="41" t="s">
        <v>284</v>
      </c>
      <c r="I70" s="41" t="s">
        <v>193</v>
      </c>
      <c r="J70" s="41" t="s">
        <v>84</v>
      </c>
      <c r="K70" s="44"/>
      <c r="L70" s="45" t="s">
        <v>84</v>
      </c>
      <c r="M70" s="46" t="s">
        <v>105</v>
      </c>
      <c r="N70" s="46" t="s">
        <v>101</v>
      </c>
      <c r="O70" s="47" t="s">
        <v>87</v>
      </c>
      <c r="P70" s="48" t="s">
        <v>347</v>
      </c>
      <c r="Q70" s="50">
        <v>1960.21</v>
      </c>
      <c r="II70" s="51"/>
      <c r="IJ70" s="51"/>
      <c r="IK70" s="51"/>
      <c r="XET70"/>
      <c r="XEU70"/>
      <c r="XEV70"/>
      <c r="XEW70"/>
      <c r="XEX70"/>
      <c r="XEY70"/>
      <c r="XEZ70"/>
      <c r="XFA70"/>
      <c r="XFB70"/>
      <c r="XFC70"/>
      <c r="XFD70"/>
    </row>
    <row r="71" spans="1:245 16374:16384" s="38" customFormat="1" ht="76.5">
      <c r="A71" s="41" t="s">
        <v>462</v>
      </c>
      <c r="B71" s="41" t="s">
        <v>95</v>
      </c>
      <c r="C71" s="41" t="s">
        <v>96</v>
      </c>
      <c r="D71" s="41" t="s">
        <v>97</v>
      </c>
      <c r="E71" s="42">
        <v>2100410</v>
      </c>
      <c r="F71" s="41" t="s">
        <v>353</v>
      </c>
      <c r="G71" s="41" t="s">
        <v>341</v>
      </c>
      <c r="H71" s="41" t="s">
        <v>284</v>
      </c>
      <c r="I71" s="41" t="s">
        <v>193</v>
      </c>
      <c r="J71" s="41" t="s">
        <v>84</v>
      </c>
      <c r="K71" s="44"/>
      <c r="L71" s="45" t="s">
        <v>84</v>
      </c>
      <c r="M71" s="46" t="s">
        <v>105</v>
      </c>
      <c r="N71" s="46" t="s">
        <v>101</v>
      </c>
      <c r="O71" s="47" t="s">
        <v>87</v>
      </c>
      <c r="P71" s="48" t="s">
        <v>342</v>
      </c>
      <c r="Q71" s="50">
        <v>2400</v>
      </c>
      <c r="II71" s="51"/>
      <c r="IJ71" s="51"/>
      <c r="IK71" s="51"/>
      <c r="XET71"/>
      <c r="XEU71"/>
      <c r="XEV71"/>
      <c r="XEW71"/>
      <c r="XEX71"/>
      <c r="XEY71"/>
      <c r="XEZ71"/>
      <c r="XFA71"/>
      <c r="XFB71"/>
      <c r="XFC71"/>
      <c r="XFD71"/>
    </row>
    <row r="72" spans="1:245 16374:16384" s="38" customFormat="1" ht="76.5">
      <c r="A72" s="41" t="s">
        <v>463</v>
      </c>
      <c r="B72" s="41" t="s">
        <v>95</v>
      </c>
      <c r="C72" s="41" t="s">
        <v>96</v>
      </c>
      <c r="D72" s="41" t="s">
        <v>97</v>
      </c>
      <c r="E72" s="42">
        <v>2100410</v>
      </c>
      <c r="F72" s="41" t="s">
        <v>346</v>
      </c>
      <c r="G72" s="41" t="s">
        <v>341</v>
      </c>
      <c r="H72" s="41" t="s">
        <v>284</v>
      </c>
      <c r="I72" s="41" t="s">
        <v>193</v>
      </c>
      <c r="J72" s="41" t="s">
        <v>84</v>
      </c>
      <c r="K72" s="44"/>
      <c r="L72" s="45" t="s">
        <v>84</v>
      </c>
      <c r="M72" s="46" t="s">
        <v>105</v>
      </c>
      <c r="N72" s="46" t="s">
        <v>101</v>
      </c>
      <c r="O72" s="47" t="s">
        <v>87</v>
      </c>
      <c r="P72" s="48" t="s">
        <v>347</v>
      </c>
      <c r="Q72" s="50">
        <v>2016</v>
      </c>
      <c r="II72" s="51"/>
      <c r="IJ72" s="51"/>
      <c r="IK72" s="51"/>
      <c r="XET72"/>
      <c r="XEU72"/>
      <c r="XEV72"/>
      <c r="XEW72"/>
      <c r="XEX72"/>
      <c r="XEY72"/>
      <c r="XEZ72"/>
      <c r="XFA72"/>
      <c r="XFB72"/>
      <c r="XFC72"/>
      <c r="XFD72"/>
    </row>
    <row r="73" spans="1:245 16374:16384" s="38" customFormat="1" ht="76.5">
      <c r="A73" s="41" t="s">
        <v>464</v>
      </c>
      <c r="B73" s="41" t="s">
        <v>95</v>
      </c>
      <c r="C73" s="41" t="s">
        <v>96</v>
      </c>
      <c r="D73" s="41" t="s">
        <v>97</v>
      </c>
      <c r="E73" s="42">
        <v>2100410</v>
      </c>
      <c r="F73" s="41" t="s">
        <v>465</v>
      </c>
      <c r="G73" s="41" t="s">
        <v>341</v>
      </c>
      <c r="H73" s="41" t="s">
        <v>284</v>
      </c>
      <c r="I73" s="41" t="s">
        <v>193</v>
      </c>
      <c r="J73" s="41" t="s">
        <v>84</v>
      </c>
      <c r="K73" s="44"/>
      <c r="L73" s="45" t="s">
        <v>84</v>
      </c>
      <c r="M73" s="46" t="s">
        <v>105</v>
      </c>
      <c r="N73" s="46" t="s">
        <v>101</v>
      </c>
      <c r="O73" s="47" t="s">
        <v>87</v>
      </c>
      <c r="P73" s="48" t="s">
        <v>342</v>
      </c>
      <c r="Q73" s="50">
        <v>5561</v>
      </c>
      <c r="II73" s="51"/>
      <c r="IJ73" s="51"/>
      <c r="IK73" s="51"/>
      <c r="XET73"/>
      <c r="XEU73"/>
      <c r="XEV73"/>
      <c r="XEW73"/>
      <c r="XEX73"/>
      <c r="XEY73"/>
      <c r="XEZ73"/>
      <c r="XFA73"/>
      <c r="XFB73"/>
      <c r="XFC73"/>
      <c r="XFD73"/>
    </row>
    <row r="74" spans="1:245 16374:16384" s="38" customFormat="1" ht="76.5">
      <c r="A74" s="41" t="s">
        <v>466</v>
      </c>
      <c r="B74" s="41" t="s">
        <v>95</v>
      </c>
      <c r="C74" s="41" t="s">
        <v>96</v>
      </c>
      <c r="D74" s="41" t="s">
        <v>97</v>
      </c>
      <c r="E74" s="42">
        <v>2100410</v>
      </c>
      <c r="F74" s="41" t="s">
        <v>467</v>
      </c>
      <c r="G74" s="41" t="s">
        <v>341</v>
      </c>
      <c r="H74" s="41" t="s">
        <v>284</v>
      </c>
      <c r="I74" s="41" t="s">
        <v>193</v>
      </c>
      <c r="J74" s="41" t="s">
        <v>84</v>
      </c>
      <c r="K74" s="44"/>
      <c r="L74" s="45" t="s">
        <v>84</v>
      </c>
      <c r="M74" s="46" t="s">
        <v>85</v>
      </c>
      <c r="N74" s="46" t="s">
        <v>101</v>
      </c>
      <c r="O74" s="47" t="s">
        <v>87</v>
      </c>
      <c r="P74" s="48" t="s">
        <v>342</v>
      </c>
      <c r="Q74" s="50">
        <v>723.5</v>
      </c>
      <c r="II74" s="51"/>
      <c r="IJ74" s="51"/>
      <c r="IK74" s="51"/>
      <c r="XET74"/>
      <c r="XEU74"/>
      <c r="XEV74"/>
      <c r="XEW74"/>
      <c r="XEX74"/>
      <c r="XEY74"/>
      <c r="XEZ74"/>
      <c r="XFA74"/>
      <c r="XFB74"/>
      <c r="XFC74"/>
      <c r="XFD74"/>
    </row>
    <row r="75" spans="1:245 16374:16384" s="38" customFormat="1" ht="76.5">
      <c r="A75" s="41" t="s">
        <v>468</v>
      </c>
      <c r="B75" s="41" t="s">
        <v>95</v>
      </c>
      <c r="C75" s="41" t="s">
        <v>96</v>
      </c>
      <c r="D75" s="41" t="s">
        <v>97</v>
      </c>
      <c r="E75" s="42">
        <v>2100410</v>
      </c>
      <c r="F75" s="41" t="s">
        <v>467</v>
      </c>
      <c r="G75" s="41" t="s">
        <v>341</v>
      </c>
      <c r="H75" s="41" t="s">
        <v>284</v>
      </c>
      <c r="I75" s="41" t="s">
        <v>193</v>
      </c>
      <c r="J75" s="41" t="s">
        <v>84</v>
      </c>
      <c r="K75" s="44"/>
      <c r="L75" s="45" t="s">
        <v>84</v>
      </c>
      <c r="M75" s="46" t="s">
        <v>105</v>
      </c>
      <c r="N75" s="46" t="s">
        <v>101</v>
      </c>
      <c r="O75" s="47" t="s">
        <v>87</v>
      </c>
      <c r="P75" s="48" t="s">
        <v>342</v>
      </c>
      <c r="Q75" s="50">
        <v>1836.5</v>
      </c>
      <c r="II75" s="51"/>
      <c r="IJ75" s="51"/>
      <c r="IK75" s="51"/>
      <c r="XET75"/>
      <c r="XEU75"/>
      <c r="XEV75"/>
      <c r="XEW75"/>
      <c r="XEX75"/>
      <c r="XEY75"/>
      <c r="XEZ75"/>
      <c r="XFA75"/>
      <c r="XFB75"/>
      <c r="XFC75"/>
      <c r="XFD75"/>
    </row>
  </sheetData>
  <autoFilter ref="A1:XFD75"/>
  <phoneticPr fontId="24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0" workbookViewId="0">
      <selection activeCell="R14" sqref="R14"/>
    </sheetView>
  </sheetViews>
  <sheetFormatPr defaultColWidth="9" defaultRowHeight="13.5"/>
  <cols>
    <col min="1" max="1" width="9" style="52"/>
    <col min="2" max="2" width="9.125" style="52"/>
    <col min="3" max="3" width="9" style="52"/>
    <col min="4" max="4" width="9.75" style="52" customWidth="1"/>
    <col min="5" max="5" width="9.875" style="52" customWidth="1"/>
    <col min="6" max="6" width="11.375" style="54" customWidth="1"/>
    <col min="7" max="7" width="11" style="54" customWidth="1"/>
    <col min="8" max="8" width="18.125" style="52" customWidth="1"/>
    <col min="9" max="9" width="23.5" style="52" customWidth="1"/>
    <col min="10" max="10" width="14" style="52" customWidth="1"/>
    <col min="11" max="11" width="12.75" style="52"/>
    <col min="12" max="12" width="12" style="52" customWidth="1"/>
    <col min="13" max="13" width="11.75" style="52"/>
    <col min="14" max="16384" width="9" style="52"/>
  </cols>
  <sheetData>
    <row r="1" spans="1:11" ht="54.95" customHeight="1">
      <c r="A1" s="92" t="s">
        <v>469</v>
      </c>
      <c r="B1" s="92"/>
      <c r="C1" s="92"/>
      <c r="D1" s="92"/>
      <c r="E1" s="92"/>
      <c r="F1" s="92"/>
      <c r="G1" s="92"/>
      <c r="H1" s="92"/>
    </row>
    <row r="2" spans="1:11" ht="21" customHeight="1">
      <c r="A2" s="93" t="s">
        <v>1</v>
      </c>
      <c r="B2" s="93"/>
      <c r="C2" s="93"/>
      <c r="D2" s="93"/>
      <c r="E2" s="93"/>
      <c r="F2" s="103"/>
      <c r="G2" s="103"/>
      <c r="H2" s="93"/>
    </row>
    <row r="3" spans="1:11" ht="30" customHeight="1">
      <c r="A3" s="80" t="s">
        <v>2</v>
      </c>
      <c r="B3" s="80"/>
      <c r="C3" s="80" t="s">
        <v>470</v>
      </c>
      <c r="D3" s="80"/>
      <c r="E3" s="80"/>
      <c r="F3" s="80"/>
      <c r="G3" s="80"/>
      <c r="H3" s="80"/>
    </row>
    <row r="4" spans="1:11" ht="30" customHeight="1">
      <c r="A4" s="80" t="s">
        <v>4</v>
      </c>
      <c r="B4" s="80"/>
      <c r="C4" s="81" t="s">
        <v>5</v>
      </c>
      <c r="D4" s="81"/>
      <c r="E4" s="81"/>
      <c r="F4" s="80" t="s">
        <v>6</v>
      </c>
      <c r="G4" s="80"/>
      <c r="H4" s="55" t="s">
        <v>5</v>
      </c>
    </row>
    <row r="5" spans="1:11" ht="30" customHeight="1">
      <c r="A5" s="80" t="s">
        <v>8</v>
      </c>
      <c r="B5" s="80"/>
      <c r="C5" s="81" t="s">
        <v>9</v>
      </c>
      <c r="D5" s="81"/>
      <c r="E5" s="81"/>
      <c r="F5" s="81"/>
      <c r="G5" s="81"/>
      <c r="H5" s="81"/>
    </row>
    <row r="6" spans="1:11" ht="30" customHeight="1">
      <c r="A6" s="80" t="s">
        <v>10</v>
      </c>
      <c r="B6" s="80"/>
      <c r="C6" s="81" t="s">
        <v>11</v>
      </c>
      <c r="D6" s="81"/>
      <c r="E6" s="81"/>
      <c r="F6" s="81"/>
      <c r="G6" s="81"/>
      <c r="H6" s="81"/>
    </row>
    <row r="7" spans="1:11" ht="30" customHeight="1">
      <c r="A7" s="80" t="s">
        <v>13</v>
      </c>
      <c r="B7" s="80"/>
      <c r="C7" s="81" t="s">
        <v>14</v>
      </c>
      <c r="D7" s="81"/>
      <c r="E7" s="81"/>
      <c r="F7" s="81"/>
      <c r="G7" s="81"/>
      <c r="H7" s="81"/>
    </row>
    <row r="8" spans="1:11" ht="30" customHeight="1">
      <c r="A8" s="76" t="s">
        <v>15</v>
      </c>
      <c r="B8" s="77"/>
      <c r="C8" s="12"/>
      <c r="D8" s="12" t="s">
        <v>16</v>
      </c>
      <c r="E8" s="12" t="s">
        <v>17</v>
      </c>
      <c r="F8" s="12" t="s">
        <v>18</v>
      </c>
      <c r="G8" s="76" t="s">
        <v>19</v>
      </c>
      <c r="H8" s="77"/>
    </row>
    <row r="9" spans="1:11" ht="30" customHeight="1">
      <c r="A9" s="78"/>
      <c r="B9" s="79"/>
      <c r="C9" s="12" t="s">
        <v>21</v>
      </c>
      <c r="D9" s="8">
        <v>2</v>
      </c>
      <c r="E9" s="8">
        <v>1.96</v>
      </c>
      <c r="F9" s="56">
        <f>E9/D9</f>
        <v>0.98</v>
      </c>
      <c r="G9" s="91">
        <f>F9*20</f>
        <v>19.600000000000001</v>
      </c>
      <c r="H9" s="91"/>
    </row>
    <row r="10" spans="1:11" ht="30" customHeight="1">
      <c r="A10" s="87" t="s">
        <v>22</v>
      </c>
      <c r="B10" s="12" t="s">
        <v>23</v>
      </c>
      <c r="C10" s="12" t="s">
        <v>24</v>
      </c>
      <c r="D10" s="80" t="s">
        <v>25</v>
      </c>
      <c r="E10" s="80"/>
      <c r="F10" s="12" t="s">
        <v>26</v>
      </c>
      <c r="G10" s="12" t="s">
        <v>27</v>
      </c>
      <c r="H10" s="12" t="s">
        <v>28</v>
      </c>
    </row>
    <row r="11" spans="1:11" ht="30" customHeight="1">
      <c r="A11" s="88"/>
      <c r="B11" s="87" t="s">
        <v>29</v>
      </c>
      <c r="C11" s="11" t="s">
        <v>30</v>
      </c>
      <c r="D11" s="90" t="s">
        <v>471</v>
      </c>
      <c r="E11" s="90"/>
      <c r="F11" s="57">
        <v>1</v>
      </c>
      <c r="G11" s="58">
        <v>1</v>
      </c>
      <c r="H11" s="9">
        <v>20</v>
      </c>
      <c r="I11" s="52" t="s">
        <v>472</v>
      </c>
    </row>
    <row r="12" spans="1:11" ht="30" customHeight="1">
      <c r="A12" s="88"/>
      <c r="B12" s="88"/>
      <c r="C12" s="94" t="s">
        <v>473</v>
      </c>
      <c r="D12" s="102" t="s">
        <v>474</v>
      </c>
      <c r="E12" s="102"/>
      <c r="F12" s="60">
        <v>1</v>
      </c>
      <c r="G12" s="61">
        <v>1</v>
      </c>
      <c r="H12" s="9">
        <v>10</v>
      </c>
    </row>
    <row r="13" spans="1:11" ht="30" customHeight="1">
      <c r="A13" s="88"/>
      <c r="B13" s="89"/>
      <c r="C13" s="101"/>
      <c r="D13" s="90" t="s">
        <v>291</v>
      </c>
      <c r="E13" s="90"/>
      <c r="F13" s="12" t="s">
        <v>34</v>
      </c>
      <c r="G13" s="12" t="s">
        <v>35</v>
      </c>
      <c r="H13" s="9">
        <v>0</v>
      </c>
    </row>
    <row r="14" spans="1:11" s="53" customFormat="1" ht="54" customHeight="1">
      <c r="A14" s="88"/>
      <c r="B14" s="12" t="s">
        <v>39</v>
      </c>
      <c r="C14" s="59" t="s">
        <v>40</v>
      </c>
      <c r="D14" s="80" t="s">
        <v>475</v>
      </c>
      <c r="E14" s="80"/>
      <c r="F14" s="11" t="s">
        <v>148</v>
      </c>
      <c r="G14" s="11" t="s">
        <v>148</v>
      </c>
      <c r="H14" s="9">
        <v>30</v>
      </c>
      <c r="J14" s="63" t="s">
        <v>20</v>
      </c>
      <c r="K14" s="63">
        <v>19668.02</v>
      </c>
    </row>
    <row r="15" spans="1:11" ht="45.95" customHeight="1">
      <c r="A15" s="88"/>
      <c r="B15" s="29" t="s">
        <v>43</v>
      </c>
      <c r="C15" s="12" t="s">
        <v>44</v>
      </c>
      <c r="D15" s="80" t="s">
        <v>279</v>
      </c>
      <c r="E15" s="80"/>
      <c r="F15" s="12" t="s">
        <v>149</v>
      </c>
      <c r="G15" s="33">
        <v>1</v>
      </c>
      <c r="H15" s="62">
        <v>10</v>
      </c>
      <c r="I15" s="53" t="s">
        <v>476</v>
      </c>
      <c r="J15" s="63" t="s">
        <v>477</v>
      </c>
      <c r="K15" s="63">
        <v>20000</v>
      </c>
    </row>
    <row r="16" spans="1:11" ht="30" customHeight="1">
      <c r="A16" s="12" t="s">
        <v>49</v>
      </c>
      <c r="B16" s="84">
        <f>H15+H14+H12+H11+G9</f>
        <v>89.6</v>
      </c>
      <c r="C16" s="85"/>
      <c r="D16" s="85"/>
      <c r="E16" s="85"/>
      <c r="F16" s="85"/>
      <c r="G16" s="85"/>
      <c r="H16" s="86"/>
    </row>
    <row r="17" spans="1:8" ht="162" customHeight="1">
      <c r="A17" s="80" t="s">
        <v>50</v>
      </c>
      <c r="B17" s="80"/>
      <c r="C17" s="81" t="s">
        <v>478</v>
      </c>
      <c r="D17" s="81"/>
      <c r="E17" s="81"/>
      <c r="F17" s="81"/>
      <c r="G17" s="81"/>
      <c r="H17" s="81"/>
    </row>
    <row r="18" spans="1:8" ht="180" customHeight="1">
      <c r="A18" s="80" t="s">
        <v>52</v>
      </c>
      <c r="B18" s="80"/>
      <c r="C18" s="81" t="s">
        <v>53</v>
      </c>
      <c r="D18" s="81"/>
      <c r="E18" s="81"/>
      <c r="F18" s="81"/>
      <c r="G18" s="81"/>
      <c r="H18" s="81"/>
    </row>
    <row r="19" spans="1:8" ht="180" customHeight="1">
      <c r="A19" s="80" t="s">
        <v>54</v>
      </c>
      <c r="B19" s="80"/>
      <c r="C19" s="80" t="s">
        <v>55</v>
      </c>
      <c r="D19" s="80"/>
      <c r="E19" s="80"/>
      <c r="F19" s="80"/>
      <c r="G19" s="80"/>
      <c r="H19" s="80"/>
    </row>
    <row r="20" spans="1:8" ht="134.1" customHeight="1">
      <c r="A20" s="82" t="s">
        <v>56</v>
      </c>
      <c r="B20" s="83"/>
      <c r="C20" s="83"/>
      <c r="D20" s="83"/>
      <c r="E20" s="83"/>
      <c r="F20" s="100"/>
      <c r="G20" s="100"/>
      <c r="H20" s="8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0:H20"/>
    <mergeCell ref="D13:E13"/>
    <mergeCell ref="D14:E14"/>
    <mergeCell ref="D15:E15"/>
    <mergeCell ref="B16:H16"/>
    <mergeCell ref="A17:B17"/>
    <mergeCell ref="C17:H17"/>
    <mergeCell ref="A10:A15"/>
    <mergeCell ref="B11:B13"/>
    <mergeCell ref="C12:C13"/>
    <mergeCell ref="D10:E10"/>
    <mergeCell ref="D11:E11"/>
    <mergeCell ref="D12:E12"/>
    <mergeCell ref="A8:B9"/>
    <mergeCell ref="A18:B18"/>
    <mergeCell ref="C18:H18"/>
    <mergeCell ref="A19:B19"/>
    <mergeCell ref="C19:H19"/>
    <mergeCell ref="G8:H8"/>
    <mergeCell ref="G9:H9"/>
  </mergeCells>
  <phoneticPr fontId="24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"/>
  <sheetViews>
    <sheetView tabSelected="1" topLeftCell="A7" workbookViewId="0">
      <selection activeCell="R14" sqref="R14"/>
    </sheetView>
  </sheetViews>
  <sheetFormatPr defaultColWidth="8.75" defaultRowHeight="13.5"/>
  <cols>
    <col min="17" max="17" width="9.5"/>
  </cols>
  <sheetData>
    <row r="1" spans="1:245 16374:16384" s="38" customFormat="1" ht="25.5">
      <c r="A1" s="39" t="s">
        <v>57</v>
      </c>
      <c r="B1" s="39" t="s">
        <v>58</v>
      </c>
      <c r="C1" s="39" t="s">
        <v>59</v>
      </c>
      <c r="D1" s="39" t="s">
        <v>60</v>
      </c>
      <c r="E1" s="39" t="s">
        <v>61</v>
      </c>
      <c r="F1" s="39" t="s">
        <v>62</v>
      </c>
      <c r="G1" s="39" t="s">
        <v>63</v>
      </c>
      <c r="H1" s="40" t="s">
        <v>64</v>
      </c>
      <c r="I1" s="39" t="s">
        <v>65</v>
      </c>
      <c r="J1" s="43" t="s">
        <v>66</v>
      </c>
      <c r="K1" s="39" t="s">
        <v>67</v>
      </c>
      <c r="L1" s="39" t="s">
        <v>68</v>
      </c>
      <c r="M1" s="39" t="s">
        <v>69</v>
      </c>
      <c r="N1" s="39" t="s">
        <v>70</v>
      </c>
      <c r="O1" s="39" t="s">
        <v>71</v>
      </c>
      <c r="P1" s="39" t="s">
        <v>72</v>
      </c>
      <c r="Q1" s="49" t="s">
        <v>73</v>
      </c>
      <c r="XET1"/>
      <c r="XEU1"/>
      <c r="XEV1"/>
      <c r="XEW1"/>
      <c r="XEX1"/>
      <c r="XEY1"/>
      <c r="XEZ1"/>
      <c r="XFA1"/>
      <c r="XFB1"/>
      <c r="XFC1"/>
      <c r="XFD1"/>
    </row>
    <row r="2" spans="1:245 16374:16384" s="38" customFormat="1" ht="76.5">
      <c r="A2" s="41" t="s">
        <v>479</v>
      </c>
      <c r="B2" s="41" t="s">
        <v>95</v>
      </c>
      <c r="C2" s="41" t="s">
        <v>96</v>
      </c>
      <c r="D2" s="41" t="s">
        <v>97</v>
      </c>
      <c r="E2" s="42">
        <v>2013602</v>
      </c>
      <c r="F2" s="41" t="s">
        <v>480</v>
      </c>
      <c r="G2" s="41" t="s">
        <v>218</v>
      </c>
      <c r="H2" s="41" t="s">
        <v>481</v>
      </c>
      <c r="I2" s="41" t="s">
        <v>193</v>
      </c>
      <c r="J2" s="41" t="s">
        <v>84</v>
      </c>
      <c r="K2" s="44"/>
      <c r="L2" s="45" t="s">
        <v>84</v>
      </c>
      <c r="M2" s="46" t="s">
        <v>85</v>
      </c>
      <c r="N2" s="46" t="s">
        <v>101</v>
      </c>
      <c r="O2" s="47" t="s">
        <v>87</v>
      </c>
      <c r="P2" s="48" t="s">
        <v>482</v>
      </c>
      <c r="Q2" s="50">
        <v>1460.93</v>
      </c>
      <c r="II2" s="51"/>
      <c r="IJ2" s="51"/>
      <c r="IK2" s="51"/>
      <c r="XET2"/>
      <c r="XEU2"/>
      <c r="XEV2"/>
      <c r="XEW2"/>
      <c r="XEX2"/>
      <c r="XEY2"/>
      <c r="XEZ2"/>
      <c r="XFA2"/>
      <c r="XFB2"/>
      <c r="XFC2"/>
      <c r="XFD2"/>
    </row>
    <row r="3" spans="1:245 16374:16384" s="38" customFormat="1" ht="76.5">
      <c r="A3" s="41" t="s">
        <v>483</v>
      </c>
      <c r="B3" s="41" t="s">
        <v>95</v>
      </c>
      <c r="C3" s="41" t="s">
        <v>96</v>
      </c>
      <c r="D3" s="41" t="s">
        <v>97</v>
      </c>
      <c r="E3" s="42">
        <v>2013602</v>
      </c>
      <c r="F3" s="41" t="s">
        <v>480</v>
      </c>
      <c r="G3" s="41" t="s">
        <v>218</v>
      </c>
      <c r="H3" s="41" t="s">
        <v>481</v>
      </c>
      <c r="I3" s="41" t="s">
        <v>193</v>
      </c>
      <c r="J3" s="41" t="s">
        <v>84</v>
      </c>
      <c r="K3" s="44"/>
      <c r="L3" s="45" t="s">
        <v>84</v>
      </c>
      <c r="M3" s="46" t="s">
        <v>85</v>
      </c>
      <c r="N3" s="46" t="s">
        <v>101</v>
      </c>
      <c r="O3" s="47" t="s">
        <v>87</v>
      </c>
      <c r="P3" s="48" t="s">
        <v>482</v>
      </c>
      <c r="Q3" s="50">
        <v>2549.13</v>
      </c>
      <c r="II3" s="51"/>
      <c r="IJ3" s="51"/>
      <c r="IK3" s="51"/>
      <c r="XET3"/>
      <c r="XEU3"/>
      <c r="XEV3"/>
      <c r="XEW3"/>
      <c r="XEX3"/>
      <c r="XEY3"/>
      <c r="XEZ3"/>
      <c r="XFA3"/>
      <c r="XFB3"/>
      <c r="XFC3"/>
      <c r="XFD3"/>
    </row>
    <row r="4" spans="1:245 16374:16384" s="38" customFormat="1" ht="76.5">
      <c r="A4" s="41" t="s">
        <v>484</v>
      </c>
      <c r="B4" s="41" t="s">
        <v>95</v>
      </c>
      <c r="C4" s="41" t="s">
        <v>96</v>
      </c>
      <c r="D4" s="41" t="s">
        <v>97</v>
      </c>
      <c r="E4" s="42">
        <v>2013602</v>
      </c>
      <c r="F4" s="41" t="s">
        <v>485</v>
      </c>
      <c r="G4" s="41" t="s">
        <v>218</v>
      </c>
      <c r="H4" s="41" t="s">
        <v>481</v>
      </c>
      <c r="I4" s="41" t="s">
        <v>193</v>
      </c>
      <c r="J4" s="41" t="s">
        <v>84</v>
      </c>
      <c r="K4" s="44"/>
      <c r="L4" s="45" t="s">
        <v>84</v>
      </c>
      <c r="M4" s="46" t="s">
        <v>105</v>
      </c>
      <c r="N4" s="46" t="s">
        <v>101</v>
      </c>
      <c r="O4" s="47" t="s">
        <v>87</v>
      </c>
      <c r="P4" s="48" t="s">
        <v>482</v>
      </c>
      <c r="Q4" s="50">
        <v>420</v>
      </c>
      <c r="II4" s="51"/>
      <c r="IJ4" s="51"/>
      <c r="IK4" s="51"/>
      <c r="XET4"/>
      <c r="XEU4"/>
      <c r="XEV4"/>
      <c r="XEW4"/>
      <c r="XEX4"/>
      <c r="XEY4"/>
      <c r="XEZ4"/>
      <c r="XFA4"/>
      <c r="XFB4"/>
      <c r="XFC4"/>
      <c r="XFD4"/>
    </row>
    <row r="5" spans="1:245 16374:16384" s="38" customFormat="1" ht="76.5">
      <c r="A5" s="41" t="s">
        <v>486</v>
      </c>
      <c r="B5" s="41" t="s">
        <v>95</v>
      </c>
      <c r="C5" s="41" t="s">
        <v>96</v>
      </c>
      <c r="D5" s="41" t="s">
        <v>97</v>
      </c>
      <c r="E5" s="42">
        <v>2013602</v>
      </c>
      <c r="F5" s="41" t="s">
        <v>487</v>
      </c>
      <c r="G5" s="41" t="s">
        <v>218</v>
      </c>
      <c r="H5" s="41" t="s">
        <v>481</v>
      </c>
      <c r="I5" s="41" t="s">
        <v>193</v>
      </c>
      <c r="J5" s="41" t="s">
        <v>84</v>
      </c>
      <c r="K5" s="44"/>
      <c r="L5" s="45" t="s">
        <v>84</v>
      </c>
      <c r="M5" s="46" t="s">
        <v>105</v>
      </c>
      <c r="N5" s="46" t="s">
        <v>101</v>
      </c>
      <c r="O5" s="47" t="s">
        <v>87</v>
      </c>
      <c r="P5" s="48" t="s">
        <v>482</v>
      </c>
      <c r="Q5" s="50">
        <v>890</v>
      </c>
      <c r="II5" s="51"/>
      <c r="IJ5" s="51"/>
      <c r="IK5" s="51"/>
      <c r="XET5"/>
      <c r="XEU5"/>
      <c r="XEV5"/>
      <c r="XEW5"/>
      <c r="XEX5"/>
      <c r="XEY5"/>
      <c r="XEZ5"/>
      <c r="XFA5"/>
      <c r="XFB5"/>
      <c r="XFC5"/>
      <c r="XFD5"/>
    </row>
    <row r="6" spans="1:245 16374:16384" s="38" customFormat="1" ht="76.5">
      <c r="A6" s="41" t="s">
        <v>488</v>
      </c>
      <c r="B6" s="41" t="s">
        <v>95</v>
      </c>
      <c r="C6" s="41" t="s">
        <v>96</v>
      </c>
      <c r="D6" s="41" t="s">
        <v>97</v>
      </c>
      <c r="E6" s="42">
        <v>2010302</v>
      </c>
      <c r="F6" s="41" t="s">
        <v>489</v>
      </c>
      <c r="G6" s="41" t="s">
        <v>218</v>
      </c>
      <c r="H6" s="41" t="s">
        <v>490</v>
      </c>
      <c r="I6" s="41" t="s">
        <v>193</v>
      </c>
      <c r="J6" s="41" t="s">
        <v>84</v>
      </c>
      <c r="K6" s="44"/>
      <c r="L6" s="45" t="s">
        <v>84</v>
      </c>
      <c r="M6" s="46" t="s">
        <v>105</v>
      </c>
      <c r="N6" s="46" t="s">
        <v>101</v>
      </c>
      <c r="O6" s="47" t="s">
        <v>87</v>
      </c>
      <c r="P6" s="48" t="s">
        <v>491</v>
      </c>
      <c r="Q6" s="50">
        <v>1667.96</v>
      </c>
      <c r="II6" s="51"/>
      <c r="IJ6" s="51"/>
      <c r="IK6" s="51"/>
      <c r="XET6"/>
      <c r="XEU6"/>
      <c r="XEV6"/>
      <c r="XEW6"/>
      <c r="XEX6"/>
      <c r="XEY6"/>
      <c r="XEZ6"/>
      <c r="XFA6"/>
      <c r="XFB6"/>
      <c r="XFC6"/>
      <c r="XFD6"/>
    </row>
    <row r="7" spans="1:245 16374:16384" s="38" customFormat="1" ht="76.5">
      <c r="A7" s="41" t="s">
        <v>492</v>
      </c>
      <c r="B7" s="41" t="s">
        <v>95</v>
      </c>
      <c r="C7" s="41" t="s">
        <v>96</v>
      </c>
      <c r="D7" s="41" t="s">
        <v>97</v>
      </c>
      <c r="E7" s="42">
        <v>2013602</v>
      </c>
      <c r="F7" s="41" t="s">
        <v>493</v>
      </c>
      <c r="G7" s="41" t="s">
        <v>218</v>
      </c>
      <c r="H7" s="41" t="s">
        <v>481</v>
      </c>
      <c r="I7" s="41" t="s">
        <v>193</v>
      </c>
      <c r="J7" s="41" t="s">
        <v>84</v>
      </c>
      <c r="K7" s="44"/>
      <c r="L7" s="45" t="s">
        <v>84</v>
      </c>
      <c r="M7" s="46" t="s">
        <v>105</v>
      </c>
      <c r="N7" s="46" t="s">
        <v>101</v>
      </c>
      <c r="O7" s="47" t="s">
        <v>87</v>
      </c>
      <c r="P7" s="48" t="s">
        <v>482</v>
      </c>
      <c r="Q7" s="50">
        <v>7800</v>
      </c>
      <c r="II7" s="51"/>
      <c r="IJ7" s="51"/>
      <c r="IK7" s="51"/>
      <c r="XET7"/>
      <c r="XEU7"/>
      <c r="XEV7"/>
      <c r="XEW7"/>
      <c r="XEX7"/>
      <c r="XEY7"/>
      <c r="XEZ7"/>
      <c r="XFA7"/>
      <c r="XFB7"/>
      <c r="XFC7"/>
      <c r="XFD7"/>
    </row>
    <row r="8" spans="1:245 16374:16384" s="38" customFormat="1" ht="76.5">
      <c r="A8" s="41" t="s">
        <v>494</v>
      </c>
      <c r="B8" s="41" t="s">
        <v>95</v>
      </c>
      <c r="C8" s="41" t="s">
        <v>96</v>
      </c>
      <c r="D8" s="41" t="s">
        <v>97</v>
      </c>
      <c r="E8" s="42">
        <v>2013602</v>
      </c>
      <c r="F8" s="41" t="s">
        <v>485</v>
      </c>
      <c r="G8" s="41" t="s">
        <v>218</v>
      </c>
      <c r="H8" s="41" t="s">
        <v>481</v>
      </c>
      <c r="I8" s="41" t="s">
        <v>193</v>
      </c>
      <c r="J8" s="41" t="s">
        <v>84</v>
      </c>
      <c r="K8" s="44"/>
      <c r="L8" s="45" t="s">
        <v>84</v>
      </c>
      <c r="M8" s="46" t="s">
        <v>105</v>
      </c>
      <c r="N8" s="46" t="s">
        <v>101</v>
      </c>
      <c r="O8" s="47" t="s">
        <v>87</v>
      </c>
      <c r="P8" s="48" t="s">
        <v>482</v>
      </c>
      <c r="Q8" s="50">
        <v>4880</v>
      </c>
      <c r="II8" s="51"/>
      <c r="IJ8" s="51"/>
      <c r="IK8" s="51"/>
      <c r="XET8"/>
      <c r="XEU8"/>
      <c r="XEV8"/>
      <c r="XEW8"/>
      <c r="XEX8"/>
      <c r="XEY8"/>
      <c r="XEZ8"/>
      <c r="XFA8"/>
      <c r="XFB8"/>
      <c r="XFC8"/>
      <c r="XFD8"/>
    </row>
    <row r="9" spans="1:245 16374:16384">
      <c r="Q9">
        <f>SUM(Q2:Q8)</f>
        <v>19668.02</v>
      </c>
    </row>
  </sheetData>
  <phoneticPr fontId="24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1" workbookViewId="0">
      <selection activeCell="R14" sqref="R14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8.125" customWidth="1"/>
    <col min="10" max="10" width="49.75" style="2" customWidth="1"/>
  </cols>
  <sheetData>
    <row r="1" spans="1:10" ht="42.95" customHeight="1">
      <c r="A1" s="125" t="s">
        <v>495</v>
      </c>
      <c r="B1" s="125"/>
      <c r="C1" s="125"/>
      <c r="D1" s="125"/>
      <c r="E1" s="125"/>
      <c r="F1" s="125"/>
      <c r="G1" s="125"/>
      <c r="H1" s="125"/>
    </row>
    <row r="2" spans="1:10" ht="21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0" ht="30" customHeight="1">
      <c r="A3" s="108" t="s">
        <v>2</v>
      </c>
      <c r="B3" s="108"/>
      <c r="C3" s="108" t="s">
        <v>496</v>
      </c>
      <c r="D3" s="108"/>
      <c r="E3" s="108"/>
      <c r="F3" s="108"/>
      <c r="G3" s="108"/>
      <c r="H3" s="108"/>
    </row>
    <row r="4" spans="1:10" ht="30" customHeight="1">
      <c r="A4" s="108" t="s">
        <v>4</v>
      </c>
      <c r="B4" s="108"/>
      <c r="C4" s="127" t="s">
        <v>5</v>
      </c>
      <c r="D4" s="127"/>
      <c r="E4" s="127"/>
      <c r="F4" s="108" t="s">
        <v>6</v>
      </c>
      <c r="G4" s="108"/>
      <c r="H4" s="3" t="s">
        <v>497</v>
      </c>
    </row>
    <row r="5" spans="1:10" ht="30" customHeight="1">
      <c r="A5" s="108" t="s">
        <v>8</v>
      </c>
      <c r="B5" s="108"/>
      <c r="C5" s="81" t="s">
        <v>9</v>
      </c>
      <c r="D5" s="81"/>
      <c r="E5" s="81"/>
      <c r="F5" s="81"/>
      <c r="G5" s="81"/>
      <c r="H5" s="81"/>
    </row>
    <row r="6" spans="1:10" ht="30" customHeight="1">
      <c r="A6" s="108" t="s">
        <v>10</v>
      </c>
      <c r="B6" s="108"/>
      <c r="C6" s="81" t="s">
        <v>11</v>
      </c>
      <c r="D6" s="81"/>
      <c r="E6" s="81"/>
      <c r="F6" s="81"/>
      <c r="G6" s="81"/>
      <c r="H6" s="81"/>
    </row>
    <row r="7" spans="1:10" ht="30" customHeight="1">
      <c r="A7" s="108" t="s">
        <v>13</v>
      </c>
      <c r="B7" s="108"/>
      <c r="C7" s="81" t="s">
        <v>14</v>
      </c>
      <c r="D7" s="81"/>
      <c r="E7" s="81"/>
      <c r="F7" s="81"/>
      <c r="G7" s="81"/>
      <c r="H7" s="81"/>
    </row>
    <row r="8" spans="1:10" ht="30" customHeight="1">
      <c r="A8" s="104" t="s">
        <v>15</v>
      </c>
      <c r="B8" s="105"/>
      <c r="C8" s="3"/>
      <c r="D8" s="3" t="s">
        <v>16</v>
      </c>
      <c r="E8" s="3" t="s">
        <v>17</v>
      </c>
      <c r="F8" s="3" t="s">
        <v>18</v>
      </c>
      <c r="G8" s="104" t="s">
        <v>19</v>
      </c>
      <c r="H8" s="105"/>
    </row>
    <row r="9" spans="1:10" ht="30" customHeight="1">
      <c r="A9" s="106"/>
      <c r="B9" s="107"/>
      <c r="C9" s="3" t="s">
        <v>21</v>
      </c>
      <c r="D9" s="3">
        <v>89</v>
      </c>
      <c r="E9" s="4">
        <v>89</v>
      </c>
      <c r="F9" s="5">
        <f>E9/D9</f>
        <v>1</v>
      </c>
      <c r="G9" s="124">
        <f>F9*20</f>
        <v>20</v>
      </c>
      <c r="H9" s="124"/>
      <c r="J9" s="2">
        <v>44508258.740000002</v>
      </c>
    </row>
    <row r="10" spans="1:10" ht="30" customHeight="1">
      <c r="A10" s="114" t="s">
        <v>498</v>
      </c>
      <c r="B10" s="3" t="s">
        <v>23</v>
      </c>
      <c r="C10" s="3" t="s">
        <v>24</v>
      </c>
      <c r="D10" s="108" t="s">
        <v>25</v>
      </c>
      <c r="E10" s="108"/>
      <c r="F10" s="3" t="s">
        <v>26</v>
      </c>
      <c r="G10" s="3" t="s">
        <v>27</v>
      </c>
      <c r="H10" s="3" t="s">
        <v>28</v>
      </c>
    </row>
    <row r="11" spans="1:10" ht="30" customHeight="1">
      <c r="A11" s="115"/>
      <c r="B11" s="108" t="s">
        <v>29</v>
      </c>
      <c r="C11" s="14" t="s">
        <v>499</v>
      </c>
      <c r="D11" s="118" t="s">
        <v>500</v>
      </c>
      <c r="E11" s="119"/>
      <c r="F11" s="14" t="s">
        <v>501</v>
      </c>
      <c r="G11" s="12">
        <v>6</v>
      </c>
      <c r="H11" s="11">
        <v>40</v>
      </c>
      <c r="J11" s="2" t="s">
        <v>502</v>
      </c>
    </row>
    <row r="12" spans="1:10" ht="30" hidden="1" customHeight="1">
      <c r="A12" s="115"/>
      <c r="B12" s="108"/>
      <c r="C12" s="14"/>
      <c r="D12" s="14"/>
      <c r="E12" s="14"/>
      <c r="F12" s="14" t="s">
        <v>148</v>
      </c>
      <c r="G12" s="12"/>
      <c r="H12" s="11"/>
    </row>
    <row r="13" spans="1:10" ht="30" hidden="1" customHeight="1">
      <c r="A13" s="115"/>
      <c r="B13" s="108"/>
      <c r="C13" s="117"/>
      <c r="D13" s="117"/>
      <c r="E13" s="117"/>
      <c r="F13" s="32">
        <v>1</v>
      </c>
      <c r="G13" s="33"/>
      <c r="H13" s="11"/>
    </row>
    <row r="14" spans="1:10" ht="30" hidden="1" customHeight="1">
      <c r="A14" s="115"/>
      <c r="B14" s="108"/>
      <c r="C14" s="117"/>
      <c r="D14" s="117"/>
      <c r="E14" s="117"/>
      <c r="F14" s="34" t="s">
        <v>503</v>
      </c>
      <c r="G14" s="12"/>
      <c r="H14" s="11"/>
    </row>
    <row r="15" spans="1:10" ht="30" hidden="1" customHeight="1">
      <c r="A15" s="115"/>
      <c r="B15" s="108"/>
      <c r="C15" s="14"/>
      <c r="D15" s="117"/>
      <c r="E15" s="117"/>
      <c r="F15" s="14"/>
      <c r="G15" s="12"/>
      <c r="H15" s="11"/>
    </row>
    <row r="16" spans="1:10" ht="30" hidden="1" customHeight="1">
      <c r="A16" s="115"/>
      <c r="B16" s="108"/>
      <c r="C16" s="14"/>
      <c r="D16" s="123"/>
      <c r="E16" s="123"/>
      <c r="F16" s="13"/>
      <c r="G16" s="12"/>
      <c r="H16" s="11"/>
    </row>
    <row r="17" spans="1:11" ht="30" hidden="1" customHeight="1">
      <c r="A17" s="115"/>
      <c r="B17" s="108"/>
      <c r="C17" s="35"/>
      <c r="D17" s="123"/>
      <c r="E17" s="123"/>
      <c r="F17" s="15"/>
      <c r="G17" s="12"/>
      <c r="H17" s="29"/>
    </row>
    <row r="18" spans="1:11" ht="30" hidden="1" customHeight="1">
      <c r="A18" s="115"/>
      <c r="B18" s="108" t="s">
        <v>39</v>
      </c>
      <c r="C18" s="14"/>
      <c r="D18" s="117"/>
      <c r="E18" s="117"/>
      <c r="F18" s="14"/>
      <c r="G18" s="7"/>
      <c r="H18" s="11"/>
    </row>
    <row r="19" spans="1:11" ht="35.1" customHeight="1">
      <c r="A19" s="115"/>
      <c r="B19" s="108"/>
      <c r="C19" s="14" t="s">
        <v>504</v>
      </c>
      <c r="D19" s="118" t="s">
        <v>505</v>
      </c>
      <c r="E19" s="119"/>
      <c r="F19" s="13" t="s">
        <v>148</v>
      </c>
      <c r="G19" s="13" t="s">
        <v>148</v>
      </c>
      <c r="H19" s="11">
        <v>10</v>
      </c>
      <c r="J19" s="2" t="s">
        <v>506</v>
      </c>
      <c r="K19" t="s">
        <v>507</v>
      </c>
    </row>
    <row r="20" spans="1:11" s="1" customFormat="1" ht="30" hidden="1" customHeight="1">
      <c r="A20" s="88"/>
      <c r="B20" s="80"/>
      <c r="C20" s="14" t="s">
        <v>508</v>
      </c>
      <c r="D20" s="120"/>
      <c r="E20" s="120"/>
      <c r="F20" s="36">
        <v>1</v>
      </c>
      <c r="G20" s="23"/>
      <c r="H20" s="12"/>
      <c r="J20" s="19"/>
    </row>
    <row r="21" spans="1:11" s="1" customFormat="1" ht="36">
      <c r="A21" s="88"/>
      <c r="B21" s="80"/>
      <c r="C21" s="14" t="s">
        <v>509</v>
      </c>
      <c r="D21" s="118" t="s">
        <v>510</v>
      </c>
      <c r="E21" s="119"/>
      <c r="F21" s="37">
        <v>1</v>
      </c>
      <c r="G21" s="37">
        <v>1</v>
      </c>
      <c r="H21" s="12">
        <v>18</v>
      </c>
      <c r="J21" s="19" t="s">
        <v>511</v>
      </c>
      <c r="K21" t="s">
        <v>507</v>
      </c>
    </row>
    <row r="22" spans="1:11" ht="60.95" customHeight="1">
      <c r="A22" s="115"/>
      <c r="B22" s="114" t="s">
        <v>43</v>
      </c>
      <c r="C22" s="14" t="s">
        <v>512</v>
      </c>
      <c r="D22" s="121" t="s">
        <v>513</v>
      </c>
      <c r="E22" s="122"/>
      <c r="F22" s="13" t="s">
        <v>503</v>
      </c>
      <c r="G22" s="13" t="s">
        <v>503</v>
      </c>
      <c r="H22" s="12">
        <v>10</v>
      </c>
      <c r="J22" s="2" t="s">
        <v>514</v>
      </c>
    </row>
    <row r="23" spans="1:11" ht="30" hidden="1" customHeight="1">
      <c r="A23" s="115"/>
      <c r="B23" s="115"/>
      <c r="C23" s="3" t="s">
        <v>48</v>
      </c>
      <c r="D23" s="108"/>
      <c r="E23" s="108"/>
      <c r="F23" s="3"/>
      <c r="G23" s="3"/>
      <c r="H23" s="3"/>
    </row>
    <row r="24" spans="1:11" ht="30" hidden="1" customHeight="1">
      <c r="A24" s="115"/>
      <c r="B24" s="115"/>
      <c r="C24" s="3" t="s">
        <v>48</v>
      </c>
      <c r="D24" s="108"/>
      <c r="E24" s="108"/>
      <c r="F24" s="3"/>
      <c r="G24" s="3"/>
      <c r="H24" s="3"/>
    </row>
    <row r="25" spans="1:11" ht="30" hidden="1" customHeight="1">
      <c r="A25" s="116"/>
      <c r="B25" s="116"/>
      <c r="C25" s="3" t="s">
        <v>48</v>
      </c>
      <c r="D25" s="108"/>
      <c r="E25" s="108"/>
      <c r="F25" s="3"/>
      <c r="G25" s="3"/>
      <c r="H25" s="3"/>
    </row>
    <row r="26" spans="1:11" ht="30" customHeight="1">
      <c r="A26" s="3" t="s">
        <v>49</v>
      </c>
      <c r="B26" s="111">
        <f>H22+H21+H19+H11+G9</f>
        <v>98</v>
      </c>
      <c r="C26" s="112"/>
      <c r="D26" s="112"/>
      <c r="E26" s="112"/>
      <c r="F26" s="112"/>
      <c r="G26" s="112"/>
      <c r="H26" s="113"/>
    </row>
    <row r="27" spans="1:11" ht="180" customHeight="1">
      <c r="A27" s="108" t="s">
        <v>50</v>
      </c>
      <c r="B27" s="108"/>
      <c r="C27" s="81" t="s">
        <v>515</v>
      </c>
      <c r="D27" s="81"/>
      <c r="E27" s="81"/>
      <c r="F27" s="81"/>
      <c r="G27" s="81"/>
      <c r="H27" s="81"/>
    </row>
    <row r="28" spans="1:11" ht="180" customHeight="1">
      <c r="A28" s="108" t="s">
        <v>52</v>
      </c>
      <c r="B28" s="108"/>
      <c r="C28" s="81" t="s">
        <v>516</v>
      </c>
      <c r="D28" s="81"/>
      <c r="E28" s="81"/>
      <c r="F28" s="81"/>
      <c r="G28" s="81"/>
      <c r="H28" s="81"/>
    </row>
    <row r="29" spans="1:11" ht="180" customHeight="1">
      <c r="A29" s="108" t="s">
        <v>54</v>
      </c>
      <c r="B29" s="108"/>
      <c r="C29" s="108" t="s">
        <v>55</v>
      </c>
      <c r="D29" s="108"/>
      <c r="E29" s="108"/>
      <c r="F29" s="108"/>
      <c r="G29" s="108"/>
      <c r="H29" s="108"/>
    </row>
    <row r="30" spans="1:11" ht="134.1" customHeight="1">
      <c r="A30" s="109" t="s">
        <v>56</v>
      </c>
      <c r="B30" s="110"/>
      <c r="C30" s="110"/>
      <c r="D30" s="110"/>
      <c r="E30" s="110"/>
      <c r="F30" s="110"/>
      <c r="G30" s="110"/>
      <c r="H30" s="110"/>
    </row>
  </sheetData>
  <mergeCells count="44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30:H30"/>
    <mergeCell ref="D24:E24"/>
    <mergeCell ref="D25:E25"/>
    <mergeCell ref="B26:H26"/>
    <mergeCell ref="A27:B27"/>
    <mergeCell ref="C27:H27"/>
    <mergeCell ref="A10:A25"/>
    <mergeCell ref="B11:B17"/>
    <mergeCell ref="B18:B21"/>
    <mergeCell ref="B22:B25"/>
    <mergeCell ref="C13:C14"/>
    <mergeCell ref="D19:E19"/>
    <mergeCell ref="D20:E20"/>
    <mergeCell ref="D21:E21"/>
    <mergeCell ref="D22:E22"/>
    <mergeCell ref="D23:E23"/>
    <mergeCell ref="A8:B9"/>
    <mergeCell ref="A28:B28"/>
    <mergeCell ref="C28:H28"/>
    <mergeCell ref="A29:B29"/>
    <mergeCell ref="C29:H29"/>
    <mergeCell ref="D14:E14"/>
    <mergeCell ref="D15:E15"/>
    <mergeCell ref="D16:E16"/>
    <mergeCell ref="D17:E17"/>
    <mergeCell ref="D18:E18"/>
    <mergeCell ref="G8:H8"/>
    <mergeCell ref="G9:H9"/>
    <mergeCell ref="D10:E10"/>
    <mergeCell ref="D11:E11"/>
    <mergeCell ref="D13:E13"/>
  </mergeCells>
  <phoneticPr fontId="24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1" workbookViewId="0">
      <selection activeCell="R14" sqref="R14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8.125" customWidth="1"/>
  </cols>
  <sheetData>
    <row r="1" spans="1:8" ht="42.95" customHeight="1">
      <c r="A1" s="125" t="s">
        <v>517</v>
      </c>
      <c r="B1" s="125"/>
      <c r="C1" s="125"/>
      <c r="D1" s="125"/>
      <c r="E1" s="125"/>
      <c r="F1" s="125"/>
      <c r="G1" s="125"/>
      <c r="H1" s="125"/>
    </row>
    <row r="2" spans="1:8" ht="21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8" ht="30" customHeight="1">
      <c r="A3" s="108" t="s">
        <v>2</v>
      </c>
      <c r="B3" s="108"/>
      <c r="C3" s="108" t="s">
        <v>518</v>
      </c>
      <c r="D3" s="108"/>
      <c r="E3" s="108"/>
      <c r="F3" s="108"/>
      <c r="G3" s="108"/>
      <c r="H3" s="108"/>
    </row>
    <row r="4" spans="1:8" ht="30" customHeight="1">
      <c r="A4" s="108" t="s">
        <v>4</v>
      </c>
      <c r="B4" s="108"/>
      <c r="C4" s="127" t="s">
        <v>5</v>
      </c>
      <c r="D4" s="127"/>
      <c r="E4" s="127"/>
      <c r="F4" s="108" t="s">
        <v>6</v>
      </c>
      <c r="G4" s="108"/>
      <c r="H4" s="3" t="s">
        <v>497</v>
      </c>
    </row>
    <row r="5" spans="1:8" ht="30" customHeight="1">
      <c r="A5" s="108" t="s">
        <v>8</v>
      </c>
      <c r="B5" s="108"/>
      <c r="C5" s="127" t="s">
        <v>519</v>
      </c>
      <c r="D5" s="127"/>
      <c r="E5" s="127"/>
      <c r="F5" s="127"/>
      <c r="G5" s="127"/>
      <c r="H5" s="127"/>
    </row>
    <row r="6" spans="1:8" ht="30" customHeight="1">
      <c r="A6" s="108" t="s">
        <v>10</v>
      </c>
      <c r="B6" s="108"/>
      <c r="C6" s="127" t="s">
        <v>520</v>
      </c>
      <c r="D6" s="127"/>
      <c r="E6" s="127"/>
      <c r="F6" s="127"/>
      <c r="G6" s="127"/>
      <c r="H6" s="127"/>
    </row>
    <row r="7" spans="1:8" ht="30" customHeight="1">
      <c r="A7" s="108" t="s">
        <v>13</v>
      </c>
      <c r="B7" s="108"/>
      <c r="C7" s="127" t="s">
        <v>521</v>
      </c>
      <c r="D7" s="127"/>
      <c r="E7" s="127"/>
      <c r="F7" s="127"/>
      <c r="G7" s="127"/>
      <c r="H7" s="127"/>
    </row>
    <row r="8" spans="1:8" ht="30" customHeight="1">
      <c r="A8" s="104" t="s">
        <v>15</v>
      </c>
      <c r="B8" s="105"/>
      <c r="C8" s="3"/>
      <c r="D8" s="3" t="s">
        <v>16</v>
      </c>
      <c r="E8" s="3" t="s">
        <v>17</v>
      </c>
      <c r="F8" s="3" t="s">
        <v>18</v>
      </c>
      <c r="G8" s="104" t="s">
        <v>19</v>
      </c>
      <c r="H8" s="105"/>
    </row>
    <row r="9" spans="1:8" ht="30" customHeight="1">
      <c r="A9" s="106"/>
      <c r="B9" s="107"/>
      <c r="C9" s="3" t="s">
        <v>21</v>
      </c>
      <c r="D9" s="3">
        <v>409</v>
      </c>
      <c r="E9" s="4">
        <v>409</v>
      </c>
      <c r="F9" s="5">
        <f>E9/D9</f>
        <v>1</v>
      </c>
      <c r="G9" s="124">
        <f>F9*20</f>
        <v>20</v>
      </c>
      <c r="H9" s="124"/>
    </row>
    <row r="10" spans="1:8" ht="30" customHeight="1">
      <c r="A10" s="114" t="s">
        <v>498</v>
      </c>
      <c r="B10" s="3" t="s">
        <v>23</v>
      </c>
      <c r="C10" s="3" t="s">
        <v>24</v>
      </c>
      <c r="D10" s="108" t="s">
        <v>25</v>
      </c>
      <c r="E10" s="108"/>
      <c r="F10" s="3" t="s">
        <v>26</v>
      </c>
      <c r="G10" s="3" t="s">
        <v>27</v>
      </c>
      <c r="H10" s="3" t="s">
        <v>28</v>
      </c>
    </row>
    <row r="11" spans="1:8" ht="30" customHeight="1">
      <c r="A11" s="115"/>
      <c r="B11" s="114" t="s">
        <v>29</v>
      </c>
      <c r="C11" s="7" t="s">
        <v>499</v>
      </c>
      <c r="D11" s="128" t="s">
        <v>522</v>
      </c>
      <c r="E11" s="128"/>
      <c r="F11" s="7" t="s">
        <v>523</v>
      </c>
      <c r="G11" s="12">
        <v>6782</v>
      </c>
      <c r="H11" s="11">
        <v>40</v>
      </c>
    </row>
    <row r="12" spans="1:8" ht="30" hidden="1" customHeight="1">
      <c r="A12" s="115"/>
      <c r="B12" s="115"/>
      <c r="C12" s="25"/>
      <c r="D12" s="25"/>
      <c r="E12" s="25"/>
      <c r="F12" s="25"/>
      <c r="G12" s="12"/>
      <c r="H12" s="11"/>
    </row>
    <row r="13" spans="1:8" ht="30" hidden="1" customHeight="1">
      <c r="A13" s="115"/>
      <c r="B13" s="116"/>
      <c r="C13" s="25"/>
      <c r="D13" s="25"/>
      <c r="E13" s="25"/>
      <c r="F13" s="25"/>
      <c r="G13" s="12"/>
      <c r="H13" s="12"/>
    </row>
    <row r="14" spans="1:8" ht="41.1" customHeight="1">
      <c r="A14" s="115"/>
      <c r="B14" s="114" t="s">
        <v>39</v>
      </c>
      <c r="C14" s="7" t="s">
        <v>524</v>
      </c>
      <c r="D14" s="128" t="s">
        <v>525</v>
      </c>
      <c r="E14" s="128"/>
      <c r="F14" s="7" t="s">
        <v>148</v>
      </c>
      <c r="G14" s="7" t="s">
        <v>148</v>
      </c>
      <c r="H14" s="11">
        <v>15</v>
      </c>
    </row>
    <row r="15" spans="1:8" ht="41.1" customHeight="1">
      <c r="A15" s="115"/>
      <c r="B15" s="115"/>
      <c r="C15" s="7" t="s">
        <v>526</v>
      </c>
      <c r="D15" s="128" t="s">
        <v>527</v>
      </c>
      <c r="E15" s="128"/>
      <c r="F15" s="7" t="s">
        <v>148</v>
      </c>
      <c r="G15" s="7" t="s">
        <v>148</v>
      </c>
      <c r="H15" s="11">
        <v>15</v>
      </c>
    </row>
    <row r="16" spans="1:8" s="1" customFormat="1" ht="14.25" hidden="1">
      <c r="A16" s="88"/>
      <c r="B16" s="88"/>
      <c r="C16" s="14"/>
      <c r="D16" s="15"/>
      <c r="E16" s="26"/>
      <c r="F16" s="15"/>
      <c r="G16" s="23"/>
      <c r="H16" s="12"/>
    </row>
    <row r="17" spans="1:8" s="1" customFormat="1" ht="14.25" hidden="1">
      <c r="A17" s="88"/>
      <c r="B17" s="89"/>
      <c r="C17" s="14"/>
      <c r="D17" s="14"/>
      <c r="E17" s="26"/>
      <c r="F17" s="14"/>
      <c r="G17" s="23"/>
      <c r="H17" s="12"/>
    </row>
    <row r="18" spans="1:8" ht="59.1" customHeight="1">
      <c r="A18" s="115"/>
      <c r="B18" s="114" t="s">
        <v>43</v>
      </c>
      <c r="C18" s="7" t="s">
        <v>512</v>
      </c>
      <c r="D18" s="129" t="s">
        <v>528</v>
      </c>
      <c r="E18" s="130"/>
      <c r="F18" s="11" t="s">
        <v>149</v>
      </c>
      <c r="G18" s="23">
        <v>1</v>
      </c>
      <c r="H18" s="12">
        <v>10</v>
      </c>
    </row>
    <row r="19" spans="1:8" ht="30" hidden="1" customHeight="1">
      <c r="A19" s="115"/>
      <c r="B19" s="115"/>
      <c r="C19" s="3" t="s">
        <v>48</v>
      </c>
      <c r="D19" s="108"/>
      <c r="E19" s="108"/>
      <c r="F19" s="3"/>
      <c r="G19" s="3"/>
      <c r="H19" s="3"/>
    </row>
    <row r="20" spans="1:8" ht="30" hidden="1" customHeight="1">
      <c r="A20" s="115"/>
      <c r="B20" s="115"/>
      <c r="C20" s="3" t="s">
        <v>48</v>
      </c>
      <c r="D20" s="108"/>
      <c r="E20" s="108"/>
      <c r="F20" s="3"/>
      <c r="G20" s="3"/>
      <c r="H20" s="3"/>
    </row>
    <row r="21" spans="1:8" ht="30" hidden="1" customHeight="1">
      <c r="A21" s="116"/>
      <c r="B21" s="116"/>
      <c r="C21" s="3" t="s">
        <v>48</v>
      </c>
      <c r="D21" s="108"/>
      <c r="E21" s="108"/>
      <c r="F21" s="3"/>
      <c r="G21" s="3"/>
      <c r="H21" s="3"/>
    </row>
    <row r="22" spans="1:8" ht="30" customHeight="1">
      <c r="A22" s="3" t="s">
        <v>49</v>
      </c>
      <c r="B22" s="111">
        <f>H18+H15+H14+H11+G9</f>
        <v>100</v>
      </c>
      <c r="C22" s="112"/>
      <c r="D22" s="112"/>
      <c r="E22" s="112"/>
      <c r="F22" s="112"/>
      <c r="G22" s="112"/>
      <c r="H22" s="113"/>
    </row>
    <row r="23" spans="1:8" ht="180" customHeight="1">
      <c r="A23" s="108" t="s">
        <v>50</v>
      </c>
      <c r="B23" s="108"/>
      <c r="C23" s="81" t="s">
        <v>515</v>
      </c>
      <c r="D23" s="81"/>
      <c r="E23" s="81"/>
      <c r="F23" s="81"/>
      <c r="G23" s="81"/>
      <c r="H23" s="81"/>
    </row>
    <row r="24" spans="1:8" ht="180" customHeight="1">
      <c r="A24" s="108" t="s">
        <v>52</v>
      </c>
      <c r="B24" s="108"/>
      <c r="C24" s="81" t="s">
        <v>516</v>
      </c>
      <c r="D24" s="81"/>
      <c r="E24" s="81"/>
      <c r="F24" s="81"/>
      <c r="G24" s="81"/>
      <c r="H24" s="81"/>
    </row>
    <row r="25" spans="1:8" ht="180" customHeight="1">
      <c r="A25" s="108" t="s">
        <v>54</v>
      </c>
      <c r="B25" s="108"/>
      <c r="C25" s="108" t="s">
        <v>55</v>
      </c>
      <c r="D25" s="108"/>
      <c r="E25" s="108"/>
      <c r="F25" s="108"/>
      <c r="G25" s="108"/>
      <c r="H25" s="108"/>
    </row>
    <row r="26" spans="1:8" ht="134.1" customHeight="1">
      <c r="A26" s="109" t="s">
        <v>56</v>
      </c>
      <c r="B26" s="110"/>
      <c r="C26" s="110"/>
      <c r="D26" s="110"/>
      <c r="E26" s="110"/>
      <c r="F26" s="110"/>
      <c r="G26" s="110"/>
      <c r="H26" s="110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D20:E20"/>
    <mergeCell ref="D21:E21"/>
    <mergeCell ref="G8:H8"/>
    <mergeCell ref="G9:H9"/>
    <mergeCell ref="D10:E10"/>
    <mergeCell ref="D11:E11"/>
    <mergeCell ref="D14:E14"/>
    <mergeCell ref="A8:B9"/>
    <mergeCell ref="A25:B25"/>
    <mergeCell ref="C25:H25"/>
    <mergeCell ref="A26:H26"/>
    <mergeCell ref="A10:A21"/>
    <mergeCell ref="B11:B13"/>
    <mergeCell ref="B14:B17"/>
    <mergeCell ref="B18:B21"/>
    <mergeCell ref="B22:H22"/>
    <mergeCell ref="A23:B23"/>
    <mergeCell ref="C23:H23"/>
    <mergeCell ref="A24:B24"/>
    <mergeCell ref="C24:H24"/>
    <mergeCell ref="D15:E15"/>
    <mergeCell ref="D18:E18"/>
    <mergeCell ref="D19:E19"/>
  </mergeCells>
  <phoneticPr fontId="24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R14" sqref="R14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8.125" customWidth="1"/>
  </cols>
  <sheetData>
    <row r="1" spans="1:8" ht="42.95" customHeight="1">
      <c r="A1" s="125" t="s">
        <v>529</v>
      </c>
      <c r="B1" s="125"/>
      <c r="C1" s="125"/>
      <c r="D1" s="125"/>
      <c r="E1" s="125"/>
      <c r="F1" s="125"/>
      <c r="G1" s="125"/>
      <c r="H1" s="125"/>
    </row>
    <row r="2" spans="1:8" ht="21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8" ht="30" customHeight="1">
      <c r="A3" s="108" t="s">
        <v>2</v>
      </c>
      <c r="B3" s="108"/>
      <c r="C3" s="108" t="s">
        <v>530</v>
      </c>
      <c r="D3" s="108"/>
      <c r="E3" s="108"/>
      <c r="F3" s="108"/>
      <c r="G3" s="108"/>
      <c r="H3" s="108"/>
    </row>
    <row r="4" spans="1:8" ht="30" customHeight="1">
      <c r="A4" s="108" t="s">
        <v>4</v>
      </c>
      <c r="B4" s="108"/>
      <c r="C4" s="127" t="s">
        <v>5</v>
      </c>
      <c r="D4" s="127"/>
      <c r="E4" s="127"/>
      <c r="F4" s="108" t="s">
        <v>6</v>
      </c>
      <c r="G4" s="108"/>
      <c r="H4" s="3" t="s">
        <v>531</v>
      </c>
    </row>
    <row r="5" spans="1:8" ht="30" customHeight="1">
      <c r="A5" s="108" t="s">
        <v>8</v>
      </c>
      <c r="B5" s="108"/>
      <c r="C5" s="127" t="s">
        <v>519</v>
      </c>
      <c r="D5" s="127"/>
      <c r="E5" s="127"/>
      <c r="F5" s="127"/>
      <c r="G5" s="127"/>
      <c r="H5" s="127"/>
    </row>
    <row r="6" spans="1:8" ht="30" customHeight="1">
      <c r="A6" s="108" t="s">
        <v>10</v>
      </c>
      <c r="B6" s="108"/>
      <c r="C6" s="127" t="s">
        <v>520</v>
      </c>
      <c r="D6" s="127"/>
      <c r="E6" s="127"/>
      <c r="F6" s="127"/>
      <c r="G6" s="127"/>
      <c r="H6" s="127"/>
    </row>
    <row r="7" spans="1:8" ht="30" customHeight="1">
      <c r="A7" s="108" t="s">
        <v>13</v>
      </c>
      <c r="B7" s="108"/>
      <c r="C7" s="127" t="s">
        <v>521</v>
      </c>
      <c r="D7" s="127"/>
      <c r="E7" s="127"/>
      <c r="F7" s="127"/>
      <c r="G7" s="127"/>
      <c r="H7" s="127"/>
    </row>
    <row r="8" spans="1:8" ht="30" customHeight="1">
      <c r="A8" s="104" t="s">
        <v>15</v>
      </c>
      <c r="B8" s="105"/>
      <c r="C8" s="3"/>
      <c r="D8" s="3" t="s">
        <v>16</v>
      </c>
      <c r="E8" s="3" t="s">
        <v>17</v>
      </c>
      <c r="F8" s="3" t="s">
        <v>18</v>
      </c>
      <c r="G8" s="104" t="s">
        <v>19</v>
      </c>
      <c r="H8" s="105"/>
    </row>
    <row r="9" spans="1:8" ht="30" customHeight="1">
      <c r="A9" s="106"/>
      <c r="B9" s="107"/>
      <c r="C9" s="3" t="s">
        <v>21</v>
      </c>
      <c r="D9" s="3">
        <v>994.33</v>
      </c>
      <c r="E9" s="4">
        <v>994.33</v>
      </c>
      <c r="F9" s="5">
        <f>E9/D9</f>
        <v>1</v>
      </c>
      <c r="G9" s="124">
        <f>F9*20</f>
        <v>20</v>
      </c>
      <c r="H9" s="124"/>
    </row>
    <row r="10" spans="1:8" ht="30" customHeight="1">
      <c r="A10" s="114" t="s">
        <v>498</v>
      </c>
      <c r="B10" s="3" t="s">
        <v>23</v>
      </c>
      <c r="C10" s="6" t="s">
        <v>24</v>
      </c>
      <c r="D10" s="114" t="s">
        <v>25</v>
      </c>
      <c r="E10" s="114"/>
      <c r="F10" s="6" t="s">
        <v>26</v>
      </c>
      <c r="G10" s="6" t="s">
        <v>27</v>
      </c>
      <c r="H10" s="3" t="s">
        <v>28</v>
      </c>
    </row>
    <row r="11" spans="1:8" ht="30" customHeight="1">
      <c r="A11" s="115"/>
      <c r="B11" s="114" t="s">
        <v>29</v>
      </c>
      <c r="C11" s="7" t="s">
        <v>499</v>
      </c>
      <c r="D11" s="128" t="s">
        <v>532</v>
      </c>
      <c r="E11" s="128"/>
      <c r="F11" s="7" t="s">
        <v>533</v>
      </c>
      <c r="G11" s="12" t="s">
        <v>534</v>
      </c>
      <c r="H11" s="9">
        <f>244/270*40</f>
        <v>36.148148148148145</v>
      </c>
    </row>
    <row r="12" spans="1:8" ht="30" hidden="1" customHeight="1">
      <c r="A12" s="115"/>
      <c r="B12" s="116"/>
      <c r="C12" s="28"/>
      <c r="D12" s="89"/>
      <c r="E12" s="89"/>
      <c r="F12" s="18"/>
      <c r="G12" s="18"/>
      <c r="H12" s="29"/>
    </row>
    <row r="13" spans="1:8" ht="53.1" customHeight="1">
      <c r="A13" s="115"/>
      <c r="B13" s="114" t="s">
        <v>39</v>
      </c>
      <c r="C13" s="7" t="s">
        <v>524</v>
      </c>
      <c r="D13" s="131" t="s">
        <v>535</v>
      </c>
      <c r="E13" s="132"/>
      <c r="F13" s="11" t="s">
        <v>536</v>
      </c>
      <c r="G13" s="11" t="s">
        <v>536</v>
      </c>
      <c r="H13" s="11">
        <v>15</v>
      </c>
    </row>
    <row r="14" spans="1:8" ht="53.1" customHeight="1">
      <c r="A14" s="115"/>
      <c r="B14" s="115"/>
      <c r="C14" s="7" t="s">
        <v>526</v>
      </c>
      <c r="D14" s="96" t="s">
        <v>537</v>
      </c>
      <c r="E14" s="97"/>
      <c r="F14" s="7" t="s">
        <v>148</v>
      </c>
      <c r="G14" s="11" t="s">
        <v>536</v>
      </c>
      <c r="H14" s="11">
        <v>15</v>
      </c>
    </row>
    <row r="15" spans="1:8" s="1" customFormat="1" ht="30" hidden="1" customHeight="1">
      <c r="A15" s="88"/>
      <c r="B15" s="88"/>
      <c r="C15" s="26"/>
      <c r="D15" s="26"/>
      <c r="E15" s="26"/>
      <c r="F15" s="26"/>
      <c r="G15" s="23"/>
      <c r="H15" s="12"/>
    </row>
    <row r="16" spans="1:8" s="1" customFormat="1" ht="14.25" hidden="1">
      <c r="A16" s="88"/>
      <c r="B16" s="89"/>
      <c r="C16" s="30"/>
      <c r="D16" s="133"/>
      <c r="E16" s="134"/>
      <c r="F16" s="31"/>
      <c r="G16" s="31"/>
      <c r="H16" s="12"/>
    </row>
    <row r="17" spans="1:8" ht="63.95" customHeight="1">
      <c r="A17" s="115"/>
      <c r="B17" s="114" t="s">
        <v>43</v>
      </c>
      <c r="C17" s="7" t="s">
        <v>512</v>
      </c>
      <c r="D17" s="128" t="s">
        <v>538</v>
      </c>
      <c r="E17" s="128"/>
      <c r="F17" s="7" t="s">
        <v>539</v>
      </c>
      <c r="G17" s="7" t="s">
        <v>539</v>
      </c>
      <c r="H17" s="12">
        <v>10</v>
      </c>
    </row>
    <row r="18" spans="1:8" ht="30" hidden="1" customHeight="1">
      <c r="A18" s="115"/>
      <c r="B18" s="115"/>
      <c r="C18" s="3" t="s">
        <v>48</v>
      </c>
      <c r="D18" s="108"/>
      <c r="E18" s="108"/>
      <c r="F18" s="3"/>
      <c r="G18" s="3"/>
      <c r="H18" s="3"/>
    </row>
    <row r="19" spans="1:8" ht="30" hidden="1" customHeight="1">
      <c r="A19" s="115"/>
      <c r="B19" s="115"/>
      <c r="C19" s="3" t="s">
        <v>48</v>
      </c>
      <c r="D19" s="108"/>
      <c r="E19" s="108"/>
      <c r="F19" s="3"/>
      <c r="G19" s="3"/>
      <c r="H19" s="3"/>
    </row>
    <row r="20" spans="1:8" ht="30" hidden="1" customHeight="1">
      <c r="A20" s="116"/>
      <c r="B20" s="116"/>
      <c r="C20" s="3" t="s">
        <v>48</v>
      </c>
      <c r="D20" s="108"/>
      <c r="E20" s="108"/>
      <c r="F20" s="3"/>
      <c r="G20" s="3"/>
      <c r="H20" s="3"/>
    </row>
    <row r="21" spans="1:8" ht="30" customHeight="1">
      <c r="A21" s="3" t="s">
        <v>49</v>
      </c>
      <c r="B21" s="111">
        <f>H17+H14+H13+H11+G9</f>
        <v>96.148148148148152</v>
      </c>
      <c r="C21" s="112"/>
      <c r="D21" s="112"/>
      <c r="E21" s="112"/>
      <c r="F21" s="112"/>
      <c r="G21" s="112"/>
      <c r="H21" s="113"/>
    </row>
    <row r="22" spans="1:8" ht="180" customHeight="1">
      <c r="A22" s="108" t="s">
        <v>50</v>
      </c>
      <c r="B22" s="108"/>
      <c r="C22" s="81" t="s">
        <v>515</v>
      </c>
      <c r="D22" s="81"/>
      <c r="E22" s="81"/>
      <c r="F22" s="81"/>
      <c r="G22" s="81"/>
      <c r="H22" s="81"/>
    </row>
    <row r="23" spans="1:8" ht="180" customHeight="1">
      <c r="A23" s="108" t="s">
        <v>52</v>
      </c>
      <c r="B23" s="108"/>
      <c r="C23" s="81" t="s">
        <v>516</v>
      </c>
      <c r="D23" s="81"/>
      <c r="E23" s="81"/>
      <c r="F23" s="81"/>
      <c r="G23" s="81"/>
      <c r="H23" s="81"/>
    </row>
    <row r="24" spans="1:8" ht="180" customHeight="1">
      <c r="A24" s="108" t="s">
        <v>54</v>
      </c>
      <c r="B24" s="108"/>
      <c r="C24" s="108" t="s">
        <v>55</v>
      </c>
      <c r="D24" s="108"/>
      <c r="E24" s="108"/>
      <c r="F24" s="108"/>
      <c r="G24" s="108"/>
      <c r="H24" s="108"/>
    </row>
    <row r="25" spans="1:8" ht="134.1" customHeight="1">
      <c r="A25" s="109" t="s">
        <v>56</v>
      </c>
      <c r="B25" s="110"/>
      <c r="C25" s="110"/>
      <c r="D25" s="110"/>
      <c r="E25" s="110"/>
      <c r="F25" s="110"/>
      <c r="G25" s="110"/>
      <c r="H25" s="110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5:H25"/>
    <mergeCell ref="D19:E19"/>
    <mergeCell ref="D20:E20"/>
    <mergeCell ref="B21:H21"/>
    <mergeCell ref="A22:B22"/>
    <mergeCell ref="C22:H22"/>
    <mergeCell ref="A10:A20"/>
    <mergeCell ref="B11:B12"/>
    <mergeCell ref="B13:B16"/>
    <mergeCell ref="B17:B20"/>
    <mergeCell ref="D13:E13"/>
    <mergeCell ref="D14:E14"/>
    <mergeCell ref="D16:E16"/>
    <mergeCell ref="D17:E17"/>
    <mergeCell ref="D18:E18"/>
    <mergeCell ref="D10:E10"/>
    <mergeCell ref="A8:B9"/>
    <mergeCell ref="A23:B23"/>
    <mergeCell ref="C23:H23"/>
    <mergeCell ref="A24:B24"/>
    <mergeCell ref="C24:H24"/>
    <mergeCell ref="G8:H8"/>
    <mergeCell ref="G9:H9"/>
    <mergeCell ref="D11:E11"/>
    <mergeCell ref="D12:E12"/>
  </mergeCells>
  <phoneticPr fontId="24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11" workbookViewId="0">
      <selection activeCell="R14" sqref="R14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8.125" customWidth="1"/>
    <col min="10" max="10" width="27.75" style="2" customWidth="1"/>
    <col min="11" max="11" width="26.375" customWidth="1"/>
  </cols>
  <sheetData>
    <row r="1" spans="1:11" ht="42.95" customHeight="1">
      <c r="A1" s="125" t="s">
        <v>540</v>
      </c>
      <c r="B1" s="125"/>
      <c r="C1" s="125"/>
      <c r="D1" s="125"/>
      <c r="E1" s="125"/>
      <c r="F1" s="125"/>
      <c r="G1" s="125"/>
      <c r="H1" s="125"/>
    </row>
    <row r="2" spans="1:11" ht="21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1" ht="30" customHeight="1">
      <c r="A3" s="108" t="s">
        <v>2</v>
      </c>
      <c r="B3" s="108"/>
      <c r="C3" s="108" t="s">
        <v>541</v>
      </c>
      <c r="D3" s="108"/>
      <c r="E3" s="108"/>
      <c r="F3" s="108"/>
      <c r="G3" s="108"/>
      <c r="H3" s="108"/>
    </row>
    <row r="4" spans="1:11" ht="30" customHeight="1">
      <c r="A4" s="108" t="s">
        <v>4</v>
      </c>
      <c r="B4" s="108"/>
      <c r="C4" s="127" t="s">
        <v>5</v>
      </c>
      <c r="D4" s="127"/>
      <c r="E4" s="127"/>
      <c r="F4" s="108" t="s">
        <v>6</v>
      </c>
      <c r="G4" s="108"/>
      <c r="H4" s="3" t="s">
        <v>542</v>
      </c>
    </row>
    <row r="5" spans="1:11" ht="30" customHeight="1">
      <c r="A5" s="108" t="s">
        <v>8</v>
      </c>
      <c r="B5" s="108"/>
      <c r="C5" s="127" t="s">
        <v>519</v>
      </c>
      <c r="D5" s="127"/>
      <c r="E5" s="127"/>
      <c r="F5" s="127"/>
      <c r="G5" s="127"/>
      <c r="H5" s="127"/>
    </row>
    <row r="6" spans="1:11" ht="30" customHeight="1">
      <c r="A6" s="108" t="s">
        <v>10</v>
      </c>
      <c r="B6" s="108"/>
      <c r="C6" s="127" t="s">
        <v>520</v>
      </c>
      <c r="D6" s="127"/>
      <c r="E6" s="127"/>
      <c r="F6" s="127"/>
      <c r="G6" s="127"/>
      <c r="H6" s="127"/>
    </row>
    <row r="7" spans="1:11" ht="30" customHeight="1">
      <c r="A7" s="108" t="s">
        <v>13</v>
      </c>
      <c r="B7" s="108"/>
      <c r="C7" s="127" t="s">
        <v>521</v>
      </c>
      <c r="D7" s="127"/>
      <c r="E7" s="127"/>
      <c r="F7" s="127"/>
      <c r="G7" s="127"/>
      <c r="H7" s="127"/>
    </row>
    <row r="8" spans="1:11" ht="30" customHeight="1">
      <c r="A8" s="104" t="s">
        <v>15</v>
      </c>
      <c r="B8" s="105"/>
      <c r="C8" s="3"/>
      <c r="D8" s="3" t="s">
        <v>16</v>
      </c>
      <c r="E8" s="3" t="s">
        <v>17</v>
      </c>
      <c r="F8" s="3" t="s">
        <v>18</v>
      </c>
      <c r="G8" s="104" t="s">
        <v>19</v>
      </c>
      <c r="H8" s="105"/>
    </row>
    <row r="9" spans="1:11" ht="30" customHeight="1">
      <c r="A9" s="106"/>
      <c r="B9" s="107"/>
      <c r="C9" s="3" t="s">
        <v>21</v>
      </c>
      <c r="D9" s="3">
        <v>200</v>
      </c>
      <c r="E9" s="4">
        <v>200</v>
      </c>
      <c r="F9" s="5">
        <f>E9/D9</f>
        <v>1</v>
      </c>
      <c r="G9" s="124">
        <f>F9*20</f>
        <v>20</v>
      </c>
      <c r="H9" s="124"/>
    </row>
    <row r="10" spans="1:11" ht="30" customHeight="1">
      <c r="A10" s="114" t="s">
        <v>498</v>
      </c>
      <c r="B10" s="3" t="s">
        <v>23</v>
      </c>
      <c r="C10" s="3" t="s">
        <v>24</v>
      </c>
      <c r="D10" s="108" t="s">
        <v>25</v>
      </c>
      <c r="E10" s="108"/>
      <c r="F10" s="3" t="s">
        <v>26</v>
      </c>
      <c r="G10" s="3" t="s">
        <v>27</v>
      </c>
      <c r="H10" s="3" t="s">
        <v>28</v>
      </c>
    </row>
    <row r="11" spans="1:11" ht="30" customHeight="1">
      <c r="A11" s="115"/>
      <c r="B11" s="114" t="s">
        <v>29</v>
      </c>
      <c r="C11" s="7" t="s">
        <v>543</v>
      </c>
      <c r="D11" s="131" t="s">
        <v>544</v>
      </c>
      <c r="E11" s="132"/>
      <c r="F11" s="7" t="s">
        <v>545</v>
      </c>
      <c r="G11" s="12">
        <v>63</v>
      </c>
      <c r="H11" s="11">
        <v>10</v>
      </c>
    </row>
    <row r="12" spans="1:11" ht="30" customHeight="1">
      <c r="A12" s="115"/>
      <c r="B12" s="115"/>
      <c r="C12" s="10" t="s">
        <v>32</v>
      </c>
      <c r="D12" s="131" t="s">
        <v>546</v>
      </c>
      <c r="E12" s="132"/>
      <c r="F12" s="25" t="s">
        <v>547</v>
      </c>
      <c r="G12" s="25" t="s">
        <v>547</v>
      </c>
      <c r="H12" s="11">
        <v>10</v>
      </c>
    </row>
    <row r="13" spans="1:11" ht="30" customHeight="1">
      <c r="A13" s="115"/>
      <c r="B13" s="116"/>
      <c r="C13" s="10" t="s">
        <v>548</v>
      </c>
      <c r="D13" s="131" t="s">
        <v>549</v>
      </c>
      <c r="E13" s="132"/>
      <c r="F13" s="25" t="s">
        <v>550</v>
      </c>
      <c r="G13" s="25" t="s">
        <v>550</v>
      </c>
      <c r="H13" s="12">
        <v>20</v>
      </c>
    </row>
    <row r="14" spans="1:11" ht="38.25">
      <c r="A14" s="115"/>
      <c r="B14" s="114" t="s">
        <v>39</v>
      </c>
      <c r="C14" s="7" t="s">
        <v>551</v>
      </c>
      <c r="D14" s="128" t="s">
        <v>552</v>
      </c>
      <c r="E14" s="128"/>
      <c r="F14" s="13" t="s">
        <v>148</v>
      </c>
      <c r="G14" s="7" t="s">
        <v>148</v>
      </c>
      <c r="H14" s="11">
        <v>30</v>
      </c>
      <c r="J14" s="27"/>
      <c r="K14" s="2"/>
    </row>
    <row r="15" spans="1:11" ht="35.1" hidden="1" customHeight="1">
      <c r="A15" s="115"/>
      <c r="B15" s="115"/>
      <c r="C15" s="7"/>
      <c r="D15" s="128"/>
      <c r="E15" s="128"/>
      <c r="F15" s="7"/>
      <c r="G15" s="21"/>
      <c r="H15" s="11"/>
    </row>
    <row r="16" spans="1:11" s="1" customFormat="1" ht="14.25" hidden="1">
      <c r="A16" s="88"/>
      <c r="B16" s="88"/>
      <c r="C16" s="14"/>
      <c r="D16" s="15"/>
      <c r="E16" s="26"/>
      <c r="F16" s="15"/>
      <c r="G16" s="23"/>
      <c r="H16" s="12"/>
      <c r="J16" s="19"/>
    </row>
    <row r="17" spans="1:10" s="1" customFormat="1" ht="14.25" hidden="1">
      <c r="A17" s="88"/>
      <c r="B17" s="89"/>
      <c r="C17" s="14"/>
      <c r="D17" s="14"/>
      <c r="E17" s="26"/>
      <c r="F17" s="14"/>
      <c r="G17" s="23"/>
      <c r="H17" s="12"/>
      <c r="J17" s="19"/>
    </row>
    <row r="18" spans="1:10" ht="63.95" customHeight="1">
      <c r="A18" s="115"/>
      <c r="B18" s="114" t="s">
        <v>43</v>
      </c>
      <c r="C18" s="7" t="s">
        <v>512</v>
      </c>
      <c r="D18" s="129" t="s">
        <v>553</v>
      </c>
      <c r="E18" s="130"/>
      <c r="F18" s="7" t="s">
        <v>554</v>
      </c>
      <c r="G18" s="7" t="s">
        <v>554</v>
      </c>
      <c r="H18" s="12">
        <v>10</v>
      </c>
    </row>
    <row r="19" spans="1:10" ht="30" hidden="1" customHeight="1">
      <c r="A19" s="115"/>
      <c r="B19" s="115"/>
      <c r="C19" s="3" t="s">
        <v>48</v>
      </c>
      <c r="D19" s="108"/>
      <c r="E19" s="108"/>
      <c r="F19" s="3"/>
      <c r="G19" s="3"/>
      <c r="H19" s="3"/>
    </row>
    <row r="20" spans="1:10" ht="30" hidden="1" customHeight="1">
      <c r="A20" s="115"/>
      <c r="B20" s="115"/>
      <c r="C20" s="3" t="s">
        <v>48</v>
      </c>
      <c r="D20" s="108"/>
      <c r="E20" s="108"/>
      <c r="F20" s="3"/>
      <c r="G20" s="3"/>
      <c r="H20" s="3"/>
    </row>
    <row r="21" spans="1:10" ht="30" hidden="1" customHeight="1">
      <c r="A21" s="116"/>
      <c r="B21" s="116"/>
      <c r="C21" s="3" t="s">
        <v>48</v>
      </c>
      <c r="D21" s="108"/>
      <c r="E21" s="108"/>
      <c r="F21" s="3"/>
      <c r="G21" s="3"/>
      <c r="H21" s="3"/>
    </row>
    <row r="22" spans="1:10" ht="30" customHeight="1">
      <c r="A22" s="3" t="s">
        <v>49</v>
      </c>
      <c r="B22" s="111">
        <f>H18+H14+H13+H12+H11+G9</f>
        <v>100</v>
      </c>
      <c r="C22" s="112"/>
      <c r="D22" s="112"/>
      <c r="E22" s="112"/>
      <c r="F22" s="112"/>
      <c r="G22" s="112"/>
      <c r="H22" s="113"/>
    </row>
    <row r="23" spans="1:10" ht="180" customHeight="1">
      <c r="A23" s="108" t="s">
        <v>50</v>
      </c>
      <c r="B23" s="108"/>
      <c r="C23" s="81" t="s">
        <v>515</v>
      </c>
      <c r="D23" s="81"/>
      <c r="E23" s="81"/>
      <c r="F23" s="81"/>
      <c r="G23" s="81"/>
      <c r="H23" s="81"/>
    </row>
    <row r="24" spans="1:10" ht="180" customHeight="1">
      <c r="A24" s="108" t="s">
        <v>52</v>
      </c>
      <c r="B24" s="108"/>
      <c r="C24" s="81" t="s">
        <v>516</v>
      </c>
      <c r="D24" s="81"/>
      <c r="E24" s="81"/>
      <c r="F24" s="81"/>
      <c r="G24" s="81"/>
      <c r="H24" s="81"/>
    </row>
    <row r="25" spans="1:10" ht="180" customHeight="1">
      <c r="A25" s="108" t="s">
        <v>54</v>
      </c>
      <c r="B25" s="108"/>
      <c r="C25" s="108" t="s">
        <v>55</v>
      </c>
      <c r="D25" s="108"/>
      <c r="E25" s="108"/>
      <c r="F25" s="108"/>
      <c r="G25" s="108"/>
      <c r="H25" s="108"/>
    </row>
    <row r="26" spans="1:10" ht="134.1" customHeight="1">
      <c r="A26" s="109" t="s">
        <v>56</v>
      </c>
      <c r="B26" s="110"/>
      <c r="C26" s="110"/>
      <c r="D26" s="110"/>
      <c r="E26" s="110"/>
      <c r="F26" s="110"/>
      <c r="G26" s="110"/>
      <c r="H26" s="110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6:H26"/>
    <mergeCell ref="D20:E20"/>
    <mergeCell ref="D21:E21"/>
    <mergeCell ref="B22:H22"/>
    <mergeCell ref="A23:B23"/>
    <mergeCell ref="C23:H23"/>
    <mergeCell ref="A10:A21"/>
    <mergeCell ref="B11:B13"/>
    <mergeCell ref="B14:B17"/>
    <mergeCell ref="B18:B21"/>
    <mergeCell ref="D13:E13"/>
    <mergeCell ref="D14:E14"/>
    <mergeCell ref="D15:E15"/>
    <mergeCell ref="D18:E18"/>
    <mergeCell ref="D19:E19"/>
    <mergeCell ref="D10:E10"/>
    <mergeCell ref="A8:B9"/>
    <mergeCell ref="A24:B24"/>
    <mergeCell ref="C24:H24"/>
    <mergeCell ref="A25:B25"/>
    <mergeCell ref="C25:H25"/>
    <mergeCell ref="G8:H8"/>
    <mergeCell ref="G9:H9"/>
    <mergeCell ref="D11:E11"/>
    <mergeCell ref="D12:E12"/>
  </mergeCells>
  <phoneticPr fontId="24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6"/>
  <sheetViews>
    <sheetView tabSelected="1" topLeftCell="A28" workbookViewId="0">
      <selection activeCell="R14" sqref="R14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8.125" customWidth="1"/>
    <col min="10" max="10" width="20.875" style="2" customWidth="1"/>
    <col min="11" max="11" width="25" customWidth="1"/>
  </cols>
  <sheetData>
    <row r="1" spans="1:11" ht="42.95" customHeight="1">
      <c r="A1" s="125" t="s">
        <v>555</v>
      </c>
      <c r="B1" s="125"/>
      <c r="C1" s="125"/>
      <c r="D1" s="125"/>
      <c r="E1" s="125"/>
      <c r="F1" s="125"/>
      <c r="G1" s="125"/>
      <c r="H1" s="125"/>
    </row>
    <row r="2" spans="1:11" ht="21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1" ht="30" customHeight="1">
      <c r="A3" s="108" t="s">
        <v>2</v>
      </c>
      <c r="B3" s="108"/>
      <c r="C3" s="108" t="s">
        <v>556</v>
      </c>
      <c r="D3" s="108"/>
      <c r="E3" s="108"/>
      <c r="F3" s="108"/>
      <c r="G3" s="108"/>
      <c r="H3" s="108"/>
    </row>
    <row r="4" spans="1:11" ht="30" customHeight="1">
      <c r="A4" s="108" t="s">
        <v>4</v>
      </c>
      <c r="B4" s="108"/>
      <c r="C4" s="127" t="s">
        <v>5</v>
      </c>
      <c r="D4" s="127"/>
      <c r="E4" s="127"/>
      <c r="F4" s="108" t="s">
        <v>6</v>
      </c>
      <c r="G4" s="108"/>
      <c r="H4" s="3" t="s">
        <v>557</v>
      </c>
    </row>
    <row r="5" spans="1:11" ht="30" customHeight="1">
      <c r="A5" s="108" t="s">
        <v>8</v>
      </c>
      <c r="B5" s="108"/>
      <c r="C5" s="127" t="s">
        <v>519</v>
      </c>
      <c r="D5" s="127"/>
      <c r="E5" s="127"/>
      <c r="F5" s="127"/>
      <c r="G5" s="127"/>
      <c r="H5" s="127"/>
    </row>
    <row r="6" spans="1:11" ht="30" customHeight="1">
      <c r="A6" s="108" t="s">
        <v>10</v>
      </c>
      <c r="B6" s="108"/>
      <c r="C6" s="127" t="s">
        <v>520</v>
      </c>
      <c r="D6" s="127"/>
      <c r="E6" s="127"/>
      <c r="F6" s="127"/>
      <c r="G6" s="127"/>
      <c r="H6" s="127"/>
    </row>
    <row r="7" spans="1:11" ht="30" customHeight="1">
      <c r="A7" s="108" t="s">
        <v>13</v>
      </c>
      <c r="B7" s="108"/>
      <c r="C7" s="127" t="s">
        <v>521</v>
      </c>
      <c r="D7" s="127"/>
      <c r="E7" s="127"/>
      <c r="F7" s="127"/>
      <c r="G7" s="127"/>
      <c r="H7" s="127"/>
    </row>
    <row r="8" spans="1:11" ht="30" customHeight="1">
      <c r="A8" s="104" t="s">
        <v>15</v>
      </c>
      <c r="B8" s="105"/>
      <c r="C8" s="3"/>
      <c r="D8" s="3" t="s">
        <v>16</v>
      </c>
      <c r="E8" s="3" t="s">
        <v>17</v>
      </c>
      <c r="F8" s="3" t="s">
        <v>18</v>
      </c>
      <c r="G8" s="104" t="s">
        <v>19</v>
      </c>
      <c r="H8" s="105"/>
    </row>
    <row r="9" spans="1:11" ht="30" customHeight="1">
      <c r="A9" s="106"/>
      <c r="B9" s="107"/>
      <c r="C9" s="3" t="s">
        <v>21</v>
      </c>
      <c r="D9" s="3">
        <v>585</v>
      </c>
      <c r="E9" s="4">
        <v>585</v>
      </c>
      <c r="F9" s="5">
        <f>E9/D9</f>
        <v>1</v>
      </c>
      <c r="G9" s="124">
        <f>F9*20</f>
        <v>20</v>
      </c>
      <c r="H9" s="124"/>
      <c r="J9" s="2">
        <v>5850000</v>
      </c>
    </row>
    <row r="10" spans="1:11" ht="30" customHeight="1">
      <c r="A10" s="114" t="s">
        <v>498</v>
      </c>
      <c r="B10" s="3" t="s">
        <v>23</v>
      </c>
      <c r="C10" s="3" t="s">
        <v>24</v>
      </c>
      <c r="D10" s="108" t="s">
        <v>25</v>
      </c>
      <c r="E10" s="108"/>
      <c r="F10" s="3" t="s">
        <v>26</v>
      </c>
      <c r="G10" s="3" t="s">
        <v>27</v>
      </c>
      <c r="H10" s="3" t="s">
        <v>28</v>
      </c>
    </row>
    <row r="11" spans="1:11" ht="45.95" customHeight="1">
      <c r="A11" s="115"/>
      <c r="B11" s="114" t="s">
        <v>29</v>
      </c>
      <c r="C11" s="7" t="s">
        <v>558</v>
      </c>
      <c r="D11" s="131" t="s">
        <v>559</v>
      </c>
      <c r="E11" s="132"/>
      <c r="F11" s="7" t="s">
        <v>560</v>
      </c>
      <c r="G11" s="7" t="s">
        <v>560</v>
      </c>
      <c r="H11" s="9">
        <v>30</v>
      </c>
      <c r="J11" s="2" t="s">
        <v>561</v>
      </c>
    </row>
    <row r="12" spans="1:11" ht="30" customHeight="1">
      <c r="A12" s="115"/>
      <c r="B12" s="115"/>
      <c r="C12" s="10" t="s">
        <v>36</v>
      </c>
      <c r="D12" s="131" t="s">
        <v>562</v>
      </c>
      <c r="E12" s="132"/>
      <c r="F12" s="7" t="s">
        <v>563</v>
      </c>
      <c r="G12" s="7" t="s">
        <v>563</v>
      </c>
      <c r="H12" s="9">
        <v>10</v>
      </c>
      <c r="J12" s="2" t="s">
        <v>564</v>
      </c>
    </row>
    <row r="13" spans="1:11" ht="30" hidden="1" customHeight="1">
      <c r="A13" s="115"/>
      <c r="B13" s="116"/>
      <c r="C13" s="10"/>
      <c r="D13" s="135"/>
      <c r="E13" s="136"/>
      <c r="F13" s="10"/>
      <c r="G13" s="12"/>
      <c r="H13" s="12"/>
    </row>
    <row r="14" spans="1:11" ht="45" customHeight="1">
      <c r="A14" s="115"/>
      <c r="B14" s="114" t="s">
        <v>39</v>
      </c>
      <c r="C14" s="7" t="s">
        <v>565</v>
      </c>
      <c r="D14" s="137" t="s">
        <v>566</v>
      </c>
      <c r="E14" s="138"/>
      <c r="F14" s="11" t="s">
        <v>567</v>
      </c>
      <c r="G14" s="7" t="s">
        <v>568</v>
      </c>
      <c r="H14" s="9">
        <f>1406.36/1414*30</f>
        <v>29.837906647807635</v>
      </c>
      <c r="J14" s="2" t="s">
        <v>569</v>
      </c>
      <c r="K14" s="2" t="s">
        <v>507</v>
      </c>
    </row>
    <row r="15" spans="1:11" ht="35.1" hidden="1" customHeight="1">
      <c r="A15" s="115"/>
      <c r="B15" s="115"/>
      <c r="C15" s="7"/>
      <c r="D15" s="139"/>
      <c r="E15" s="139"/>
      <c r="F15" s="20"/>
      <c r="G15" s="21"/>
      <c r="H15" s="11"/>
    </row>
    <row r="16" spans="1:11" s="1" customFormat="1" ht="14.25" hidden="1">
      <c r="A16" s="88"/>
      <c r="B16" s="88"/>
      <c r="C16" s="14"/>
      <c r="D16" s="15"/>
      <c r="E16" s="16"/>
      <c r="F16" s="22"/>
      <c r="G16" s="23"/>
      <c r="H16" s="12"/>
      <c r="J16" s="19"/>
    </row>
    <row r="17" spans="1:11" s="1" customFormat="1" ht="14.25" hidden="1">
      <c r="A17" s="88"/>
      <c r="B17" s="89"/>
      <c r="C17" s="14"/>
      <c r="D17" s="14"/>
      <c r="E17" s="16"/>
      <c r="F17" s="24"/>
      <c r="G17" s="23"/>
      <c r="H17" s="12"/>
      <c r="J17" s="19"/>
    </row>
    <row r="18" spans="1:11" ht="65.099999999999994" customHeight="1">
      <c r="A18" s="115"/>
      <c r="B18" s="114" t="s">
        <v>43</v>
      </c>
      <c r="C18" s="7" t="s">
        <v>512</v>
      </c>
      <c r="D18" s="129" t="s">
        <v>570</v>
      </c>
      <c r="E18" s="130"/>
      <c r="F18" s="11" t="s">
        <v>571</v>
      </c>
      <c r="G18" s="7" t="s">
        <v>572</v>
      </c>
      <c r="H18" s="9">
        <v>0</v>
      </c>
      <c r="K18" s="2"/>
    </row>
    <row r="19" spans="1:11" ht="30" hidden="1" customHeight="1">
      <c r="A19" s="115"/>
      <c r="B19" s="115"/>
      <c r="C19" s="3" t="s">
        <v>48</v>
      </c>
      <c r="D19" s="108"/>
      <c r="E19" s="108"/>
      <c r="F19" s="3"/>
      <c r="G19" s="3"/>
      <c r="H19" s="3"/>
    </row>
    <row r="20" spans="1:11" ht="30" hidden="1" customHeight="1">
      <c r="A20" s="115"/>
      <c r="B20" s="115"/>
      <c r="C20" s="3" t="s">
        <v>48</v>
      </c>
      <c r="D20" s="108"/>
      <c r="E20" s="108"/>
      <c r="F20" s="3"/>
      <c r="G20" s="3"/>
      <c r="H20" s="3"/>
    </row>
    <row r="21" spans="1:11" ht="30" hidden="1" customHeight="1">
      <c r="A21" s="116"/>
      <c r="B21" s="116"/>
      <c r="C21" s="3" t="s">
        <v>48</v>
      </c>
      <c r="D21" s="108"/>
      <c r="E21" s="108"/>
      <c r="F21" s="3"/>
      <c r="G21" s="3"/>
      <c r="H21" s="3"/>
    </row>
    <row r="22" spans="1:11" ht="30" customHeight="1">
      <c r="A22" s="3" t="s">
        <v>49</v>
      </c>
      <c r="B22" s="111">
        <f>H18+H14+H12+H11+G9</f>
        <v>89.837906647807642</v>
      </c>
      <c r="C22" s="112"/>
      <c r="D22" s="112"/>
      <c r="E22" s="112"/>
      <c r="F22" s="112"/>
      <c r="G22" s="112"/>
      <c r="H22" s="113"/>
    </row>
    <row r="23" spans="1:11" ht="180" customHeight="1">
      <c r="A23" s="108" t="s">
        <v>50</v>
      </c>
      <c r="B23" s="108"/>
      <c r="C23" s="81" t="s">
        <v>515</v>
      </c>
      <c r="D23" s="81"/>
      <c r="E23" s="81"/>
      <c r="F23" s="81"/>
      <c r="G23" s="81"/>
      <c r="H23" s="81"/>
    </row>
    <row r="24" spans="1:11" ht="180" customHeight="1">
      <c r="A24" s="108" t="s">
        <v>52</v>
      </c>
      <c r="B24" s="108"/>
      <c r="C24" s="81" t="s">
        <v>516</v>
      </c>
      <c r="D24" s="81"/>
      <c r="E24" s="81"/>
      <c r="F24" s="81"/>
      <c r="G24" s="81"/>
      <c r="H24" s="81"/>
    </row>
    <row r="25" spans="1:11" ht="180" customHeight="1">
      <c r="A25" s="108" t="s">
        <v>54</v>
      </c>
      <c r="B25" s="108"/>
      <c r="C25" s="108" t="s">
        <v>55</v>
      </c>
      <c r="D25" s="108"/>
      <c r="E25" s="108"/>
      <c r="F25" s="108"/>
      <c r="G25" s="108"/>
      <c r="H25" s="108"/>
    </row>
    <row r="26" spans="1:11" ht="134.1" customHeight="1">
      <c r="A26" s="109" t="s">
        <v>56</v>
      </c>
      <c r="B26" s="110"/>
      <c r="C26" s="110"/>
      <c r="D26" s="110"/>
      <c r="E26" s="110"/>
      <c r="F26" s="110"/>
      <c r="G26" s="110"/>
      <c r="H26" s="110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6:H26"/>
    <mergeCell ref="D20:E20"/>
    <mergeCell ref="D21:E21"/>
    <mergeCell ref="B22:H22"/>
    <mergeCell ref="A23:B23"/>
    <mergeCell ref="C23:H23"/>
    <mergeCell ref="A10:A21"/>
    <mergeCell ref="B11:B13"/>
    <mergeCell ref="B14:B17"/>
    <mergeCell ref="B18:B21"/>
    <mergeCell ref="D13:E13"/>
    <mergeCell ref="D14:E14"/>
    <mergeCell ref="D15:E15"/>
    <mergeCell ref="D18:E18"/>
    <mergeCell ref="D19:E19"/>
    <mergeCell ref="D10:E10"/>
    <mergeCell ref="A8:B9"/>
    <mergeCell ref="A24:B24"/>
    <mergeCell ref="C24:H24"/>
    <mergeCell ref="A25:B25"/>
    <mergeCell ref="C25:H25"/>
    <mergeCell ref="G8:H8"/>
    <mergeCell ref="G9:H9"/>
    <mergeCell ref="D11:E11"/>
    <mergeCell ref="D12:E12"/>
  </mergeCells>
  <phoneticPr fontId="24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R14" sqref="R14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8.125" customWidth="1"/>
    <col min="10" max="10" width="28.5" style="2" customWidth="1"/>
    <col min="11" max="11" width="33.125" customWidth="1"/>
  </cols>
  <sheetData>
    <row r="1" spans="1:11" ht="42.95" customHeight="1">
      <c r="A1" s="125" t="s">
        <v>573</v>
      </c>
      <c r="B1" s="125"/>
      <c r="C1" s="125"/>
      <c r="D1" s="125"/>
      <c r="E1" s="125"/>
      <c r="F1" s="125"/>
      <c r="G1" s="125"/>
      <c r="H1" s="125"/>
    </row>
    <row r="2" spans="1:11" ht="21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1" ht="30" customHeight="1">
      <c r="A3" s="108" t="s">
        <v>2</v>
      </c>
      <c r="B3" s="108"/>
      <c r="C3" s="108" t="s">
        <v>574</v>
      </c>
      <c r="D3" s="108"/>
      <c r="E3" s="108"/>
      <c r="F3" s="108"/>
      <c r="G3" s="108"/>
      <c r="H3" s="108"/>
    </row>
    <row r="4" spans="1:11" ht="30" customHeight="1">
      <c r="A4" s="108" t="s">
        <v>4</v>
      </c>
      <c r="B4" s="108"/>
      <c r="C4" s="127" t="s">
        <v>5</v>
      </c>
      <c r="D4" s="127"/>
      <c r="E4" s="127"/>
      <c r="F4" s="108" t="s">
        <v>6</v>
      </c>
      <c r="G4" s="108"/>
      <c r="H4" s="3" t="s">
        <v>575</v>
      </c>
    </row>
    <row r="5" spans="1:11" ht="30" customHeight="1">
      <c r="A5" s="108" t="s">
        <v>8</v>
      </c>
      <c r="B5" s="108"/>
      <c r="C5" s="127" t="s">
        <v>519</v>
      </c>
      <c r="D5" s="127"/>
      <c r="E5" s="127"/>
      <c r="F5" s="127"/>
      <c r="G5" s="127"/>
      <c r="H5" s="127"/>
    </row>
    <row r="6" spans="1:11" ht="30" customHeight="1">
      <c r="A6" s="108" t="s">
        <v>10</v>
      </c>
      <c r="B6" s="108"/>
      <c r="C6" s="127" t="s">
        <v>520</v>
      </c>
      <c r="D6" s="127"/>
      <c r="E6" s="127"/>
      <c r="F6" s="127"/>
      <c r="G6" s="127"/>
      <c r="H6" s="127"/>
    </row>
    <row r="7" spans="1:11" ht="30" customHeight="1">
      <c r="A7" s="108" t="s">
        <v>13</v>
      </c>
      <c r="B7" s="108"/>
      <c r="C7" s="127" t="s">
        <v>521</v>
      </c>
      <c r="D7" s="127"/>
      <c r="E7" s="127"/>
      <c r="F7" s="127"/>
      <c r="G7" s="127"/>
      <c r="H7" s="127"/>
    </row>
    <row r="8" spans="1:11" ht="30" customHeight="1">
      <c r="A8" s="104" t="s">
        <v>15</v>
      </c>
      <c r="B8" s="105"/>
      <c r="C8" s="3"/>
      <c r="D8" s="3" t="s">
        <v>16</v>
      </c>
      <c r="E8" s="3" t="s">
        <v>17</v>
      </c>
      <c r="F8" s="3" t="s">
        <v>18</v>
      </c>
      <c r="G8" s="104" t="s">
        <v>19</v>
      </c>
      <c r="H8" s="105"/>
    </row>
    <row r="9" spans="1:11" ht="30" customHeight="1">
      <c r="A9" s="106"/>
      <c r="B9" s="107"/>
      <c r="C9" s="3" t="s">
        <v>21</v>
      </c>
      <c r="D9" s="3">
        <v>500</v>
      </c>
      <c r="E9" s="4">
        <v>499.97</v>
      </c>
      <c r="F9" s="5">
        <f>E9/D9</f>
        <v>0.99994000000000005</v>
      </c>
      <c r="G9" s="124">
        <f>F9*20</f>
        <v>19.998800000000003</v>
      </c>
      <c r="H9" s="124"/>
    </row>
    <row r="10" spans="1:11" ht="30" customHeight="1">
      <c r="A10" s="114" t="s">
        <v>498</v>
      </c>
      <c r="B10" s="3" t="s">
        <v>23</v>
      </c>
      <c r="C10" s="3" t="s">
        <v>24</v>
      </c>
      <c r="D10" s="108" t="s">
        <v>25</v>
      </c>
      <c r="E10" s="108"/>
      <c r="F10" s="3" t="s">
        <v>26</v>
      </c>
      <c r="G10" s="3" t="s">
        <v>27</v>
      </c>
      <c r="H10" s="3" t="s">
        <v>28</v>
      </c>
    </row>
    <row r="11" spans="1:11" ht="42.95" customHeight="1">
      <c r="A11" s="115"/>
      <c r="B11" s="114" t="s">
        <v>29</v>
      </c>
      <c r="C11" s="7" t="s">
        <v>30</v>
      </c>
      <c r="D11" s="131" t="s">
        <v>576</v>
      </c>
      <c r="E11" s="132"/>
      <c r="F11" s="7" t="s">
        <v>577</v>
      </c>
      <c r="G11" s="8">
        <v>225.75992299999999</v>
      </c>
      <c r="H11" s="9">
        <f>225.759923/500*20</f>
        <v>9.0303969199999994</v>
      </c>
    </row>
    <row r="12" spans="1:11" ht="42.95" customHeight="1">
      <c r="A12" s="115"/>
      <c r="B12" s="115"/>
      <c r="C12" s="10" t="s">
        <v>473</v>
      </c>
      <c r="D12" s="131" t="s">
        <v>578</v>
      </c>
      <c r="E12" s="132"/>
      <c r="F12" s="10" t="s">
        <v>38</v>
      </c>
      <c r="G12" s="10" t="s">
        <v>38</v>
      </c>
      <c r="H12" s="11">
        <v>20</v>
      </c>
    </row>
    <row r="13" spans="1:11" ht="42.95" hidden="1" customHeight="1">
      <c r="A13" s="115"/>
      <c r="B13" s="116"/>
      <c r="C13" s="10"/>
      <c r="D13" s="131"/>
      <c r="E13" s="132"/>
      <c r="F13" s="10"/>
      <c r="G13" s="12"/>
      <c r="H13" s="12"/>
    </row>
    <row r="14" spans="1:11" ht="42.95" customHeight="1">
      <c r="A14" s="115"/>
      <c r="B14" s="114" t="s">
        <v>39</v>
      </c>
      <c r="C14" s="7" t="s">
        <v>249</v>
      </c>
      <c r="D14" s="131" t="s">
        <v>579</v>
      </c>
      <c r="E14" s="132"/>
      <c r="F14" s="13" t="s">
        <v>332</v>
      </c>
      <c r="G14" s="13" t="s">
        <v>332</v>
      </c>
      <c r="H14" s="11">
        <v>15</v>
      </c>
      <c r="K14" s="2"/>
    </row>
    <row r="15" spans="1:11" ht="42.95" customHeight="1">
      <c r="A15" s="115"/>
      <c r="B15" s="115"/>
      <c r="C15" s="7" t="s">
        <v>580</v>
      </c>
      <c r="D15" s="131" t="s">
        <v>334</v>
      </c>
      <c r="E15" s="132"/>
      <c r="F15" s="11" t="s">
        <v>148</v>
      </c>
      <c r="G15" s="11" t="s">
        <v>148</v>
      </c>
      <c r="H15" s="11">
        <v>15</v>
      </c>
      <c r="K15" s="2"/>
    </row>
    <row r="16" spans="1:11" s="1" customFormat="1" ht="30" hidden="1" customHeight="1">
      <c r="A16" s="88"/>
      <c r="B16" s="88"/>
      <c r="C16" s="14"/>
      <c r="D16" s="15"/>
      <c r="E16" s="16"/>
      <c r="F16" s="15"/>
      <c r="G16" s="17"/>
      <c r="H16" s="12"/>
      <c r="J16" s="19"/>
      <c r="K16" s="19"/>
    </row>
    <row r="17" spans="1:11" s="1" customFormat="1" ht="30" hidden="1" customHeight="1">
      <c r="A17" s="88"/>
      <c r="B17" s="89"/>
      <c r="C17" s="14"/>
      <c r="D17" s="14"/>
      <c r="E17" s="16"/>
      <c r="F17" s="13"/>
      <c r="G17" s="17"/>
      <c r="H17" s="12"/>
      <c r="J17" s="19"/>
      <c r="K17" s="19"/>
    </row>
    <row r="18" spans="1:11" ht="63" customHeight="1">
      <c r="A18" s="115"/>
      <c r="B18" s="114" t="s">
        <v>43</v>
      </c>
      <c r="C18" s="7" t="s">
        <v>512</v>
      </c>
      <c r="D18" s="129" t="s">
        <v>581</v>
      </c>
      <c r="E18" s="130"/>
      <c r="F18" s="11" t="s">
        <v>149</v>
      </c>
      <c r="G18" s="17" t="s">
        <v>582</v>
      </c>
      <c r="H18" s="12">
        <v>10</v>
      </c>
      <c r="K18" s="2"/>
    </row>
    <row r="19" spans="1:11" ht="30" hidden="1" customHeight="1">
      <c r="A19" s="115"/>
      <c r="B19" s="115"/>
      <c r="C19" s="3" t="s">
        <v>48</v>
      </c>
      <c r="D19" s="108"/>
      <c r="E19" s="108"/>
      <c r="F19" s="3"/>
      <c r="G19" s="3"/>
      <c r="H19" s="3"/>
    </row>
    <row r="20" spans="1:11" ht="30" hidden="1" customHeight="1">
      <c r="A20" s="115"/>
      <c r="B20" s="115"/>
      <c r="C20" s="3" t="s">
        <v>48</v>
      </c>
      <c r="D20" s="108"/>
      <c r="E20" s="108"/>
      <c r="F20" s="3"/>
      <c r="G20" s="3"/>
      <c r="H20" s="3"/>
    </row>
    <row r="21" spans="1:11" ht="30" hidden="1" customHeight="1">
      <c r="A21" s="116"/>
      <c r="B21" s="116"/>
      <c r="C21" s="3" t="s">
        <v>48</v>
      </c>
      <c r="D21" s="108"/>
      <c r="E21" s="108"/>
      <c r="F21" s="3"/>
      <c r="G21" s="3"/>
      <c r="H21" s="3"/>
    </row>
    <row r="22" spans="1:11" ht="30" customHeight="1">
      <c r="A22" s="3" t="s">
        <v>49</v>
      </c>
      <c r="B22" s="111">
        <f>G9+H11+H12+H14+H15+H18</f>
        <v>89.029196920000004</v>
      </c>
      <c r="C22" s="112"/>
      <c r="D22" s="112"/>
      <c r="E22" s="112"/>
      <c r="F22" s="112"/>
      <c r="G22" s="112"/>
      <c r="H22" s="113"/>
    </row>
    <row r="23" spans="1:11" ht="161.1" customHeight="1">
      <c r="A23" s="108" t="s">
        <v>50</v>
      </c>
      <c r="B23" s="108"/>
      <c r="C23" s="81" t="s">
        <v>515</v>
      </c>
      <c r="D23" s="81"/>
      <c r="E23" s="81"/>
      <c r="F23" s="81"/>
      <c r="G23" s="81"/>
      <c r="H23" s="81"/>
    </row>
    <row r="24" spans="1:11" ht="180" customHeight="1">
      <c r="A24" s="108" t="s">
        <v>52</v>
      </c>
      <c r="B24" s="108"/>
      <c r="C24" s="81" t="s">
        <v>516</v>
      </c>
      <c r="D24" s="81"/>
      <c r="E24" s="81"/>
      <c r="F24" s="81"/>
      <c r="G24" s="81"/>
      <c r="H24" s="81"/>
    </row>
    <row r="25" spans="1:11" ht="180" customHeight="1">
      <c r="A25" s="108" t="s">
        <v>54</v>
      </c>
      <c r="B25" s="108"/>
      <c r="C25" s="108" t="s">
        <v>55</v>
      </c>
      <c r="D25" s="108"/>
      <c r="E25" s="108"/>
      <c r="F25" s="108"/>
      <c r="G25" s="108"/>
      <c r="H25" s="108"/>
    </row>
    <row r="26" spans="1:11" ht="134.1" customHeight="1">
      <c r="A26" s="109" t="s">
        <v>56</v>
      </c>
      <c r="B26" s="110"/>
      <c r="C26" s="110"/>
      <c r="D26" s="110"/>
      <c r="E26" s="110"/>
      <c r="F26" s="110"/>
      <c r="G26" s="110"/>
      <c r="H26" s="110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6:H26"/>
    <mergeCell ref="D20:E20"/>
    <mergeCell ref="D21:E21"/>
    <mergeCell ref="B22:H22"/>
    <mergeCell ref="A23:B23"/>
    <mergeCell ref="C23:H23"/>
    <mergeCell ref="A10:A21"/>
    <mergeCell ref="B11:B13"/>
    <mergeCell ref="B14:B17"/>
    <mergeCell ref="B18:B21"/>
    <mergeCell ref="D13:E13"/>
    <mergeCell ref="D14:E14"/>
    <mergeCell ref="D15:E15"/>
    <mergeCell ref="D18:E18"/>
    <mergeCell ref="D19:E19"/>
    <mergeCell ref="D10:E10"/>
    <mergeCell ref="A8:B9"/>
    <mergeCell ref="A24:B24"/>
    <mergeCell ref="C24:H24"/>
    <mergeCell ref="A25:B25"/>
    <mergeCell ref="C25:H25"/>
    <mergeCell ref="G8:H8"/>
    <mergeCell ref="G9:H9"/>
    <mergeCell ref="D11:E11"/>
    <mergeCell ref="D12:E12"/>
  </mergeCells>
  <phoneticPr fontId="24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4</vt:i4>
      </vt:variant>
    </vt:vector>
  </HeadingPairs>
  <TitlesOfParts>
    <vt:vector size="26" baseType="lpstr">
      <vt:lpstr>9</vt:lpstr>
      <vt:lpstr>9-明细</vt:lpstr>
      <vt:lpstr>10</vt:lpstr>
      <vt:lpstr>10-明细</vt:lpstr>
      <vt:lpstr>11</vt:lpstr>
      <vt:lpstr>11-明细</vt:lpstr>
      <vt:lpstr>12</vt:lpstr>
      <vt:lpstr>12-明细</vt:lpstr>
      <vt:lpstr>13</vt:lpstr>
      <vt:lpstr>13-明细</vt:lpstr>
      <vt:lpstr>14</vt:lpstr>
      <vt:lpstr>14-明细</vt:lpstr>
      <vt:lpstr>15</vt:lpstr>
      <vt:lpstr>15-明细</vt:lpstr>
      <vt:lpstr>16</vt:lpstr>
      <vt:lpstr>16-明细</vt:lpstr>
      <vt:lpstr>17</vt:lpstr>
      <vt:lpstr>18</vt:lpstr>
      <vt:lpstr>19</vt:lpstr>
      <vt:lpstr>20</vt:lpstr>
      <vt:lpstr>21</vt:lpstr>
      <vt:lpstr>22</vt:lpstr>
      <vt:lpstr>'10'!Print_Area</vt:lpstr>
      <vt:lpstr>'15'!Print_Area</vt:lpstr>
      <vt:lpstr>'9'!Print_Area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2022-04-28T12:59:00Z</dcterms:created>
  <dcterms:modified xsi:type="dcterms:W3CDTF">2025-02-08T01:09:10Z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0D8850F5C72C4E108D4844BFDC93BF51</vt:lpwstr>
  </property>
  <property fmtid="{D5CDD505-2E9C-101B-9397-08002B2CF9AE}" pid="3" name="KSOProductBuildVer">
    <vt:lpwstr>2052-11.1.0.11691</vt:lpwstr>
  </property>
</Properties>
</file>