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 tabRatio="816"/>
  </bookViews>
  <sheets>
    <sheet name="附件1" sheetId="2" r:id="rId1"/>
    <sheet name="Sheet1" sheetId="4" r:id="rId2"/>
    <sheet name="附件2" sheetId="3" state="hidden" r:id="rId3"/>
    <sheet name="附件5" sheetId="1" state="hidden" r:id="rId4"/>
  </sheets>
  <calcPr calcId="144525"/>
</workbook>
</file>

<file path=xl/sharedStrings.xml><?xml version="1.0" encoding="utf-8"?>
<sst xmlns="http://schemas.openxmlformats.org/spreadsheetml/2006/main" count="131" uniqueCount="93">
  <si>
    <t>2021年度政府性基金项目自评表</t>
  </si>
  <si>
    <t>单位名称：武汉市东西湖区人民政府走马岭街道办事处        填报日期：2022.4.30</t>
  </si>
  <si>
    <t>项目名称</t>
  </si>
  <si>
    <t>政府性基金</t>
  </si>
  <si>
    <t>主管部门</t>
  </si>
  <si>
    <t>走马岭街道办事处</t>
  </si>
  <si>
    <t>项目实施单位</t>
  </si>
  <si>
    <t>农业办公室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</si>
  <si>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</si>
  <si>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</si>
  <si>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</si>
  <si>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</si>
  <si>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</si>
  <si>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</si>
  <si>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</si>
  <si>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</si>
  <si>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</si>
  <si>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</si>
  <si>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</si>
  <si>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</si>
  <si>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</si>
  <si>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</si>
  <si>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</si>
  <si>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</si>
  <si>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</si>
  <si>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</si>
  <si>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</si>
  <si>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</si>
  <si>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数量指标（20分）</t>
  </si>
  <si>
    <t>同心花苑三、四、五期还建小区项目第三期回购资金支付完成率  （7分）</t>
  </si>
  <si>
    <t>荷塘小镇二期还建小区项目一标段B区和二标段第二期回购资金支付完成率（7分）</t>
  </si>
  <si>
    <t>排水二期、月牙湖退养、京东方污水等退地搬迁项目资金支付率  （6分）</t>
  </si>
  <si>
    <t>质量指标  （10分）</t>
  </si>
  <si>
    <t>资金支付合规性（5分）</t>
  </si>
  <si>
    <t>合规</t>
  </si>
  <si>
    <t>工程项目验收合格  （5分）</t>
  </si>
  <si>
    <t>合格</t>
  </si>
  <si>
    <t>时效指标（10分）</t>
  </si>
  <si>
    <t>资金支付及时性  （10分）</t>
  </si>
  <si>
    <t>及时</t>
  </si>
  <si>
    <t>效益指标
（30分）</t>
  </si>
  <si>
    <t>经济效益指标（10分）</t>
  </si>
  <si>
    <t>辖区经济发展    （10分）</t>
  </si>
  <si>
    <t>促进</t>
  </si>
  <si>
    <t>社会效益指标（10分）</t>
  </si>
  <si>
    <t>村民居住条件（10分）</t>
  </si>
  <si>
    <t>提高</t>
  </si>
  <si>
    <t>可持续性指标（10分）</t>
  </si>
  <si>
    <t>项目质保期内无因工程质量造成重大事故（10分）</t>
  </si>
  <si>
    <t>不发生</t>
  </si>
  <si>
    <t>满意度
指标
（10分）</t>
  </si>
  <si>
    <t>满意度指标（10分）</t>
  </si>
  <si>
    <t>受偿对象，还建小区居民满意度（10分）</t>
  </si>
  <si>
    <t>≧95%</t>
  </si>
  <si>
    <t>无法提供资料</t>
  </si>
  <si>
    <t>总分</t>
  </si>
  <si>
    <t>偏差大或
目标未完成
原因分析</t>
  </si>
  <si>
    <t>1. 部分项目资金使用范围不清晰。
部分项目资金用于二级单位的日常公用经费，存在项目资金混用情况，原因是：该资金不在公共预算公开项目范围之内，资金来源属于政府性基金，未划分资金使用范围和内容，导致资金的使用范围不清晰。
2.会计核算不规范。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</si>
  <si>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改进措施及
结果应用方案</t>
  </si>
  <si>
    <t>1.提高项目资金的管理。
把绩效评价结果作为本年度预算调整和下年度资金安排、预算编制的重要依据，细化预算指标，规范资金支出明细，监控项目支出内容，增强预算对项目支出的约束力，避免出现项目资金使用超范围情况。
2.进一步优化和改善记账方式
将原有做账方式根据预算项目名称进行调整，细分到各科室及预算项目，使账面执行数与预算项目执行数相对应，进一步优化和改善记账方式，同时对各个科室申报的年度绩效目标进行监控，使绩效指标与实际工作结合更为紧密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</si>
  <si>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</si>
  <si>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</si>
  <si>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</si>
  <si>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</si>
  <si>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</si>
  <si>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</si>
  <si>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</si>
  <si>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</si>
  <si>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</si>
  <si>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</si>
  <si>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</si>
  <si>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</si>
  <si>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……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</si>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</sst>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Wingdings 2"/>
      <charset val="2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3" borderId="18" applyNumberFormat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5" workbookViewId="0">
      <selection activeCell="D18" sqref="D18:E18"/>
    </sheetView>
  </sheetViews>
  <sheetFormatPr defaultColWidth="9" defaultRowHeight="14"/>
  <cols>
    <col min="3" max="3" width="14" style="31" customWidth="1"/>
    <col min="4" max="4" width="9.72727272727273" customWidth="1"/>
    <col min="5" max="5" width="9.90909090909091" customWidth="1"/>
    <col min="6" max="6" width="11.3636363636364" customWidth="1"/>
    <col min="7" max="7" width="11" customWidth="1"/>
    <col min="8" max="8" width="18.1818181818182" customWidth="1"/>
    <col min="9" max="9" width="12.8181818181818"/>
    <col min="10" max="10" width="52" customWidth="1"/>
    <col min="11" max="11" width="23.5454545454545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32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5" t="s">
        <v>5</v>
      </c>
      <c r="D4" s="16"/>
      <c r="E4" s="16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5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5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5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33">
        <v>43501.310878</v>
      </c>
      <c r="E9" s="33">
        <v>43501.310878</v>
      </c>
      <c r="F9" s="34">
        <f>E9/D9</f>
        <v>1</v>
      </c>
      <c r="G9" s="33">
        <f>F9*20</f>
        <v>20</v>
      </c>
      <c r="H9" s="33"/>
    </row>
    <row r="10" ht="30" customHeight="1" spans="1:8">
      <c r="A10" s="26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</row>
    <row r="11" ht="58" customHeight="1" spans="1:8">
      <c r="A11" s="24"/>
      <c r="B11" s="15" t="s">
        <v>27</v>
      </c>
      <c r="C11" s="35" t="s">
        <v>28</v>
      </c>
      <c r="D11" s="36" t="s">
        <v>29</v>
      </c>
      <c r="E11" s="36"/>
      <c r="F11" s="37">
        <v>1</v>
      </c>
      <c r="G11" s="37">
        <v>1</v>
      </c>
      <c r="H11" s="38">
        <v>7</v>
      </c>
    </row>
    <row r="12" ht="54" customHeight="1" spans="1:10">
      <c r="A12" s="24"/>
      <c r="B12" s="15"/>
      <c r="C12" s="39"/>
      <c r="D12" s="36" t="s">
        <v>30</v>
      </c>
      <c r="E12" s="36"/>
      <c r="F12" s="37">
        <v>1</v>
      </c>
      <c r="G12" s="37">
        <v>1</v>
      </c>
      <c r="H12" s="38">
        <v>6.93</v>
      </c>
      <c r="J12" s="29"/>
    </row>
    <row r="13" ht="54" customHeight="1" spans="1:10">
      <c r="A13" s="24"/>
      <c r="B13" s="15"/>
      <c r="C13" s="39"/>
      <c r="D13" s="40" t="s">
        <v>31</v>
      </c>
      <c r="E13" s="41"/>
      <c r="F13" s="37">
        <v>1</v>
      </c>
      <c r="G13" s="37">
        <v>1</v>
      </c>
      <c r="H13" s="38">
        <v>6</v>
      </c>
      <c r="J13" s="29"/>
    </row>
    <row r="14" ht="30" customHeight="1" spans="1:8">
      <c r="A14" s="24"/>
      <c r="B14" s="15"/>
      <c r="C14" s="35" t="s">
        <v>32</v>
      </c>
      <c r="D14" s="36" t="s">
        <v>33</v>
      </c>
      <c r="E14" s="36"/>
      <c r="F14" s="15" t="s">
        <v>34</v>
      </c>
      <c r="G14" s="15" t="s">
        <v>34</v>
      </c>
      <c r="H14" s="38">
        <v>5</v>
      </c>
    </row>
    <row r="15" ht="30" customHeight="1" spans="1:8">
      <c r="A15" s="24"/>
      <c r="B15" s="15"/>
      <c r="C15" s="39"/>
      <c r="D15" s="40" t="s">
        <v>35</v>
      </c>
      <c r="E15" s="41"/>
      <c r="F15" s="15" t="s">
        <v>36</v>
      </c>
      <c r="G15" s="15" t="s">
        <v>36</v>
      </c>
      <c r="H15" s="38">
        <v>5</v>
      </c>
    </row>
    <row r="16" ht="30" customHeight="1" spans="1:8">
      <c r="A16" s="24"/>
      <c r="B16" s="15"/>
      <c r="C16" s="42" t="s">
        <v>37</v>
      </c>
      <c r="D16" s="42" t="s">
        <v>38</v>
      </c>
      <c r="E16" s="42"/>
      <c r="F16" s="42" t="s">
        <v>39</v>
      </c>
      <c r="G16" s="42" t="s">
        <v>39</v>
      </c>
      <c r="H16" s="43">
        <v>10</v>
      </c>
    </row>
    <row r="17" ht="27" spans="1:8">
      <c r="A17" s="24"/>
      <c r="B17" s="26" t="s">
        <v>40</v>
      </c>
      <c r="C17" s="42" t="s">
        <v>41</v>
      </c>
      <c r="D17" s="44" t="s">
        <v>42</v>
      </c>
      <c r="E17" s="45"/>
      <c r="F17" s="42" t="s">
        <v>43</v>
      </c>
      <c r="G17" s="42" t="s">
        <v>43</v>
      </c>
      <c r="H17" s="43">
        <v>10</v>
      </c>
    </row>
    <row r="18" s="29" customFormat="1" ht="37" customHeight="1" spans="1:8">
      <c r="A18" s="24"/>
      <c r="B18" s="24"/>
      <c r="C18" s="15" t="s">
        <v>44</v>
      </c>
      <c r="D18" s="46" t="s">
        <v>45</v>
      </c>
      <c r="E18" s="46"/>
      <c r="F18" s="36" t="s">
        <v>46</v>
      </c>
      <c r="G18" s="36" t="s">
        <v>46</v>
      </c>
      <c r="H18" s="47">
        <v>10</v>
      </c>
    </row>
    <row r="19" s="30" customFormat="1" ht="44" customHeight="1" spans="1:8">
      <c r="A19" s="48"/>
      <c r="B19" s="25"/>
      <c r="C19" s="46" t="s">
        <v>47</v>
      </c>
      <c r="D19" s="46" t="s">
        <v>48</v>
      </c>
      <c r="E19" s="46"/>
      <c r="F19" s="36" t="s">
        <v>49</v>
      </c>
      <c r="G19" s="36" t="s">
        <v>49</v>
      </c>
      <c r="H19" s="47">
        <v>10</v>
      </c>
    </row>
    <row r="20" ht="46" customHeight="1" spans="1:11">
      <c r="A20" s="24"/>
      <c r="B20" s="26" t="s">
        <v>50</v>
      </c>
      <c r="C20" s="15" t="s">
        <v>51</v>
      </c>
      <c r="D20" s="46" t="s">
        <v>52</v>
      </c>
      <c r="E20" s="46"/>
      <c r="F20" s="46" t="s">
        <v>53</v>
      </c>
      <c r="G20" s="49" t="s">
        <v>54</v>
      </c>
      <c r="H20" s="50">
        <v>5</v>
      </c>
      <c r="J20" s="55"/>
      <c r="K20" s="29"/>
    </row>
    <row r="21" ht="30" customHeight="1" spans="1:8">
      <c r="A21" s="15" t="s">
        <v>55</v>
      </c>
      <c r="B21" s="51">
        <f>H20+H19+H18+H16+H15+H14+H13+H12+H11+G9+H17</f>
        <v>94.93</v>
      </c>
      <c r="C21" s="52"/>
      <c r="D21" s="52"/>
      <c r="E21" s="52"/>
      <c r="F21" s="52"/>
      <c r="G21" s="52"/>
      <c r="H21" s="53"/>
    </row>
    <row r="22" ht="162" customHeight="1" spans="1:8">
      <c r="A22" s="15" t="s">
        <v>56</v>
      </c>
      <c r="B22" s="15"/>
      <c r="C22" s="16" t="s">
        <v>57</v>
      </c>
      <c r="D22" s="16"/>
      <c r="E22" s="16"/>
      <c r="F22" s="16"/>
      <c r="G22" s="16"/>
      <c r="H22" s="16"/>
    </row>
    <row r="23" ht="180" customHeight="1" spans="1:8">
      <c r="A23" s="15" t="s">
        <v>58</v>
      </c>
      <c r="B23" s="15"/>
      <c r="C23" s="16" t="s">
        <v>59</v>
      </c>
      <c r="D23" s="16"/>
      <c r="E23" s="16"/>
      <c r="F23" s="16"/>
      <c r="G23" s="16"/>
      <c r="H23" s="16"/>
    </row>
    <row r="24" ht="180" customHeight="1" spans="1:8">
      <c r="A24" s="15" t="s">
        <v>60</v>
      </c>
      <c r="B24" s="15"/>
      <c r="C24" s="15" t="s">
        <v>61</v>
      </c>
      <c r="D24" s="15"/>
      <c r="E24" s="15"/>
      <c r="F24" s="15"/>
      <c r="G24" s="15"/>
      <c r="H24" s="15"/>
    </row>
    <row r="25" ht="134" customHeight="1" spans="1:8">
      <c r="A25" s="27" t="s">
        <v>62</v>
      </c>
      <c r="B25" s="28"/>
      <c r="C25" s="54"/>
      <c r="D25" s="28"/>
      <c r="E25" s="28"/>
      <c r="F25" s="28"/>
      <c r="G25" s="28"/>
      <c r="H25" s="28"/>
    </row>
  </sheetData>
  <mergeCells count="40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25:H25"/>
    <mergeCell ref="A10:A20"/>
    <mergeCell ref="B11:B16"/>
    <mergeCell ref="B17:B19"/>
    <mergeCell ref="C11:C13"/>
    <mergeCell ref="C14:C15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4" sqref="G14"/>
    </sheetView>
  </sheetViews>
  <sheetFormatPr defaultColWidth="8.72727272727273" defaultRowHeight="1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4" outlineLevelCol="7"/>
  <cols>
    <col min="4" max="4" width="9.72727272727273" customWidth="1"/>
    <col min="5" max="5" width="9.90909090909091" customWidth="1"/>
    <col min="6" max="6" width="11.3636363636364" customWidth="1"/>
    <col min="7" max="7" width="11" customWidth="1"/>
    <col min="8" max="8" width="15.3636363636364" customWidth="1"/>
  </cols>
  <sheetData>
    <row r="1" ht="43" customHeight="1" spans="1:8">
      <c r="A1" s="13" t="s">
        <v>63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64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65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66</v>
      </c>
      <c r="B4" s="15"/>
      <c r="C4" s="16"/>
      <c r="D4" s="16"/>
      <c r="E4" s="16"/>
      <c r="F4" s="15" t="s">
        <v>67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68</v>
      </c>
      <c r="D6" s="15"/>
      <c r="E6" s="15"/>
      <c r="F6" s="15"/>
      <c r="G6" s="15"/>
      <c r="H6" s="15"/>
    </row>
    <row r="7" ht="30" customHeight="1" spans="1:8">
      <c r="A7" s="15" t="s">
        <v>69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70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71</v>
      </c>
      <c r="C9" s="15" t="s">
        <v>72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72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72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72</v>
      </c>
      <c r="D12" s="15"/>
      <c r="E12" s="15"/>
      <c r="F12" s="15"/>
      <c r="G12" s="15"/>
      <c r="H12" s="15"/>
    </row>
    <row r="13" ht="30" customHeight="1" spans="1:8">
      <c r="A13" s="24"/>
      <c r="B13" s="26" t="s">
        <v>73</v>
      </c>
      <c r="C13" s="15" t="s">
        <v>72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72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72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72</v>
      </c>
      <c r="D16" s="15"/>
      <c r="E16" s="15"/>
      <c r="F16" s="15"/>
      <c r="G16" s="15"/>
      <c r="H16" s="15"/>
    </row>
    <row r="17" ht="30" customHeight="1" spans="1:8">
      <c r="A17" s="24"/>
      <c r="B17" s="26" t="s">
        <v>74</v>
      </c>
      <c r="C17" s="15" t="s">
        <v>72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72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72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72</v>
      </c>
      <c r="D20" s="15"/>
      <c r="E20" s="15"/>
      <c r="F20" s="15"/>
      <c r="G20" s="15"/>
      <c r="H20" s="15"/>
    </row>
    <row r="21" ht="30" customHeight="1" spans="1:8">
      <c r="A21" s="15" t="s">
        <v>75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72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55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56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58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60</v>
      </c>
      <c r="B26" s="15"/>
      <c r="C26" s="15" t="s">
        <v>61</v>
      </c>
      <c r="D26" s="15"/>
      <c r="E26" s="15"/>
      <c r="F26" s="15"/>
      <c r="G26" s="15"/>
      <c r="H26" s="15"/>
    </row>
    <row r="27" ht="134" customHeight="1" spans="1:8">
      <c r="A27" s="27" t="s">
        <v>62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4"/>
  <cols>
    <col min="1" max="1" width="3.72727272727273" customWidth="1"/>
    <col min="2" max="2" width="11.0909090909091" customWidth="1"/>
    <col min="3" max="3" width="13" customWidth="1"/>
    <col min="5" max="5" width="8.90909090909091" customWidth="1"/>
    <col min="6" max="6" width="11" customWidth="1"/>
    <col min="7" max="7" width="6.90909090909091" customWidth="1"/>
    <col min="8" max="8" width="7.63636363636364" customWidth="1"/>
    <col min="12" max="12" width="11.2727272727273" customWidth="1"/>
    <col min="13" max="13" width="6.09090909090909" customWidth="1"/>
    <col min="14" max="14" width="15.6363636363636" customWidth="1"/>
  </cols>
  <sheetData>
    <row r="1" ht="57" customHeight="1" spans="1:14">
      <c r="A1" s="3" t="s">
        <v>76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77</v>
      </c>
      <c r="B2" s="5"/>
      <c r="C2" s="5"/>
      <c r="D2" s="5"/>
      <c r="E2" s="5" t="s">
        <v>78</v>
      </c>
      <c r="F2" s="5"/>
      <c r="G2" s="5"/>
      <c r="H2" s="5"/>
      <c r="I2" s="5"/>
      <c r="J2" s="5"/>
      <c r="K2" s="5"/>
      <c r="L2" s="5"/>
      <c r="M2" s="5"/>
      <c r="N2" s="5" t="s">
        <v>79</v>
      </c>
    </row>
    <row r="3" s="2" customFormat="1" ht="19" customHeight="1" spans="1:14">
      <c r="A3" s="6" t="s">
        <v>80</v>
      </c>
      <c r="B3" s="6" t="s">
        <v>81</v>
      </c>
      <c r="C3" s="6" t="s">
        <v>2</v>
      </c>
      <c r="D3" s="6" t="s">
        <v>82</v>
      </c>
      <c r="E3" s="7" t="s">
        <v>83</v>
      </c>
      <c r="F3" s="7"/>
      <c r="G3" s="7"/>
      <c r="H3" s="6" t="s">
        <v>84</v>
      </c>
      <c r="I3" s="10" t="s">
        <v>85</v>
      </c>
      <c r="J3" s="11"/>
      <c r="K3" s="11"/>
      <c r="L3" s="11"/>
      <c r="M3" s="12"/>
      <c r="N3" s="6" t="s">
        <v>86</v>
      </c>
    </row>
    <row r="4" s="2" customFormat="1" ht="30" customHeight="1" spans="1:14">
      <c r="A4" s="8"/>
      <c r="B4" s="8"/>
      <c r="C4" s="8"/>
      <c r="D4" s="8"/>
      <c r="E4" s="8" t="s">
        <v>87</v>
      </c>
      <c r="F4" s="8" t="s">
        <v>88</v>
      </c>
      <c r="G4" s="8" t="s">
        <v>89</v>
      </c>
      <c r="H4" s="8"/>
      <c r="I4" s="7" t="s">
        <v>90</v>
      </c>
      <c r="J4" s="7" t="s">
        <v>27</v>
      </c>
      <c r="K4" s="7" t="s">
        <v>40</v>
      </c>
      <c r="L4" s="7" t="s">
        <v>91</v>
      </c>
      <c r="M4" s="7" t="s">
        <v>92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Sheet1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小确幸</cp:lastModifiedBy>
  <dcterms:created xsi:type="dcterms:W3CDTF">2022-01-13T09:26:00Z</dcterms:created>
  <dcterms:modified xsi:type="dcterms:W3CDTF">2022-04-29T06:58:15Z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2052-11.1.0.11691</vt:lpwstr>
  </property>
</Properties>
</file>