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附件1" sheetId="2" r:id="rId1"/>
    <sheet name="Sheet1" sheetId="4" r:id="rId2"/>
    <sheet name="附件2" sheetId="3" state="hidden" r:id="rId3"/>
    <sheet name="附件5" sheetId="1" state="hidden" r:id="rId4"/>
  </sheets>
  <calcPr calcId="144525"/>
</workbook>
</file>

<file path=xl/sharedStrings.xml><?xml version="1.0" encoding="utf-8"?>
<sst xmlns="http://schemas.openxmlformats.org/spreadsheetml/2006/main" count="158" uniqueCount="104">
  <si>
    <t>2021年度大农业补贴项目自评表</t>
  </si>
  <si>
    <t>单位名称：武汉市东西湖区人民政府走马岭街道办事处        填报日期：2022.4.30</t>
  </si>
  <si>
    <t>项目名称</t>
  </si>
  <si>
    <t>大农业补贴</t>
  </si>
  <si>
    <t>主管部门</t>
  </si>
  <si>
    <t>走马岭街道办事处</t>
  </si>
  <si>
    <t>项目实施单位</t>
  </si>
  <si>
    <t>农业办公室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</si>
  <si>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</si>
  <si>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</si>
  <si>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</si>
  <si>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</si>
  <si>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</si>
  <si>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</t>
    </r>
    <r>
      <rPr>
        <sz val="10.5"/>
        <color theme="1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</si>
  <si>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</si>
  <si>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</si>
  <si>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</si>
  <si>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</si>
  <si>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</si>
  <si>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</si>
  <si>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</si>
  <si>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</si>
  <si>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</si>
  <si>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</si>
  <si>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</si>
  <si>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</si>
  <si>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</si>
  <si>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</si>
  <si>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数量指标（20分）</t>
  </si>
  <si>
    <t>田间沟渠整治长度（10分）</t>
  </si>
  <si>
    <t>130公里</t>
  </si>
  <si>
    <t>240.41公里</t>
  </si>
  <si>
    <t>田间碎石路维护长度（10分）</t>
  </si>
  <si>
    <t>100公里</t>
  </si>
  <si>
    <t>101公里</t>
  </si>
  <si>
    <t>质量指标（20分）</t>
  </si>
  <si>
    <t>船站管理效果（7分）</t>
  </si>
  <si>
    <r>
      <rPr>
        <sz val="10.5"/>
        <color theme="1"/>
        <rFont val="宋体"/>
        <charset val="134"/>
      </rPr>
      <t>灌溉面积≧</t>
    </r>
    <r>
      <rPr>
        <sz val="10.5"/>
        <color theme="1"/>
        <rFont val="Times New Roman"/>
        <charset val="134"/>
      </rPr>
      <t>10,000</t>
    </r>
    <r>
      <rPr>
        <sz val="10.5"/>
        <color theme="1"/>
        <rFont val="宋体"/>
        <charset val="134"/>
      </rPr>
      <t>亩</t>
    </r>
  </si>
  <si>
    <t>10,095.50亩</t>
  </si>
  <si>
    <t>月牙湖管理（7分）</t>
  </si>
  <si>
    <t>通过区级考核</t>
  </si>
  <si>
    <t>已通过，排名第9</t>
  </si>
  <si>
    <t>资金核算规范性（6分）</t>
  </si>
  <si>
    <t>使用合规</t>
  </si>
  <si>
    <t>部分合规</t>
  </si>
  <si>
    <t>效益指标
（30分）</t>
  </si>
  <si>
    <t>生态效益（30分）</t>
  </si>
  <si>
    <t>月牙湖生态环境（30分）</t>
  </si>
  <si>
    <t>开展日常巡查，保护生态环境</t>
  </si>
  <si>
    <t>指标</t>
  </si>
  <si>
    <r>
      <rPr>
        <sz val="10"/>
        <color rgb="FF000000"/>
        <rFont val="Times New Roman"/>
        <charset val="134"/>
      </rPr>
      <t>≧</t>
    </r>
    <r>
      <rPr>
        <sz val="10"/>
        <color rgb="FF000000"/>
        <rFont val="宋体"/>
        <charset val="134"/>
      </rPr>
      <t>90%</t>
    </r>
  </si>
  <si>
    <t>满意度指标</t>
  </si>
  <si>
    <t>满意度
指标
（10分）</t>
  </si>
  <si>
    <t>满意度指标（10分）</t>
  </si>
  <si>
    <t>服务对象满意度（10分）</t>
  </si>
  <si>
    <t>≧90%</t>
  </si>
  <si>
    <t>……</t>
  </si>
  <si>
    <t>总分</t>
  </si>
  <si>
    <t>偏差大或
目标未完成
原因分析</t>
  </si>
  <si>
    <t>1.部分项目资金使用超范围
部分大农业补贴项目资金存在超范围使用的情况，如用于支付物业水电费和人员工资，与项目计划支出内容不一致。
2.会计核算不规范。
走马岭街道办事处账面执行数不清晰，原因是：项目资金会计核算未按照预算公开项目名称设置，而是以支付凭证中功能分类设置，导致账面项目资金的实际执行数不清晰。</t>
  </si>
  <si>
    <t>改进措施及
结果应用方案</t>
  </si>
  <si>
    <t>1.提高项目资金的管理。
把绩效评价结果作为本年度预算调整和下年度资金安排、预算编制的重要依据，细化预算指标，规范资金支出明细，监控项目支出内容，增强预算对项目支出的约束力，避免出现项目资金使用超范围情况。
2.进一步优化和改善记账方式
将原有做账方式根据预算项目名称进行调整，细分到各科室及预算项目，使账面执行数与预算项目执行数相对应，进一步优化和改善记账方式，同时对各个科室申报的年度绩效目标进行监控，使绩效指标与实际工作结合更为紧密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</si>
  <si>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</si>
  <si>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</si>
  <si>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</si>
  <si>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目标值</t>
  </si>
  <si>
    <t>实际完成值</t>
  </si>
  <si>
    <t>本项得分</t>
  </si>
  <si>
    <t>数量指标</t>
  </si>
  <si>
    <t>质量指标</t>
  </si>
  <si>
    <t>船站管理效果（10分）</t>
  </si>
  <si>
    <t>灌溉面积≧1万亩</t>
  </si>
  <si>
    <t>1.01万亩</t>
  </si>
  <si>
    <t>月牙湖管理（10分）</t>
  </si>
  <si>
    <t>已开展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</si>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</sst>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0.5"/>
      <color rgb="FFFFFF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Wingdings 2"/>
      <charset val="2"/>
    </font>
    <font>
      <sz val="10"/>
      <color theme="1"/>
      <name val="宋体"/>
      <charset val="134"/>
    </font>
    <font>
      <sz val="10.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7" fillId="16" borderId="19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0" fontId="10" fillId="0" borderId="15" xfId="0" applyNumberFormat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176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vertical="center" wrapText="1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20" zoomScaleNormal="120" workbookViewId="0">
      <selection activeCell="J7" sqref="J7"/>
    </sheetView>
  </sheetViews>
  <sheetFormatPr defaultColWidth="9" defaultRowHeight="14"/>
  <cols>
    <col min="4" max="4" width="9.72727272727273" customWidth="1"/>
    <col min="5" max="5" width="9.90909090909091" customWidth="1"/>
    <col min="6" max="7" width="14.4545454545455" customWidth="1"/>
    <col min="8" max="8" width="18.1818181818182" customWidth="1"/>
    <col min="9" max="9" width="12.8181818181818"/>
    <col min="10" max="10" width="52" customWidth="1"/>
    <col min="11" max="11" width="23.5454545454545" customWidth="1"/>
  </cols>
  <sheetData>
    <row r="1" ht="43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6" t="s">
        <v>5</v>
      </c>
      <c r="D4" s="16"/>
      <c r="E4" s="16"/>
      <c r="F4" s="15" t="s">
        <v>6</v>
      </c>
      <c r="G4" s="15"/>
      <c r="H4" s="15" t="s">
        <v>7</v>
      </c>
    </row>
    <row r="5" ht="30" customHeight="1" spans="1:8">
      <c r="A5" s="15" t="s">
        <v>8</v>
      </c>
      <c r="B5" s="15"/>
      <c r="C5" s="16" t="s">
        <v>9</v>
      </c>
      <c r="D5" s="16"/>
      <c r="E5" s="16"/>
      <c r="F5" s="16"/>
      <c r="G5" s="16"/>
      <c r="H5" s="16"/>
    </row>
    <row r="6" ht="30" customHeight="1" spans="1:8">
      <c r="A6" s="15" t="s">
        <v>10</v>
      </c>
      <c r="B6" s="15"/>
      <c r="C6" s="16" t="s">
        <v>11</v>
      </c>
      <c r="D6" s="16"/>
      <c r="E6" s="16"/>
      <c r="F6" s="16"/>
      <c r="G6" s="16"/>
      <c r="H6" s="16"/>
    </row>
    <row r="7" ht="30" customHeight="1" spans="1:8">
      <c r="A7" s="15" t="s">
        <v>12</v>
      </c>
      <c r="B7" s="15"/>
      <c r="C7" s="16" t="s">
        <v>13</v>
      </c>
      <c r="D7" s="16"/>
      <c r="E7" s="16"/>
      <c r="F7" s="16"/>
      <c r="G7" s="16"/>
      <c r="H7" s="16"/>
    </row>
    <row r="8" ht="30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0" customHeight="1" spans="1:8">
      <c r="A9" s="19"/>
      <c r="B9" s="20"/>
      <c r="C9" s="15" t="s">
        <v>19</v>
      </c>
      <c r="D9" s="35">
        <v>4634</v>
      </c>
      <c r="E9" s="35">
        <v>4544.048548</v>
      </c>
      <c r="F9" s="36">
        <f>E9/D9</f>
        <v>0.980588810530859</v>
      </c>
      <c r="G9" s="35">
        <f>F9*20</f>
        <v>19.6117762106172</v>
      </c>
      <c r="H9" s="35"/>
    </row>
    <row r="10" ht="30" customHeight="1" spans="1:8">
      <c r="A10" s="26" t="s">
        <v>20</v>
      </c>
      <c r="B10" s="15" t="s">
        <v>21</v>
      </c>
      <c r="C10" s="15" t="s">
        <v>22</v>
      </c>
      <c r="D10" s="15" t="s">
        <v>23</v>
      </c>
      <c r="E10" s="15"/>
      <c r="F10" s="15" t="s">
        <v>24</v>
      </c>
      <c r="G10" s="15" t="s">
        <v>25</v>
      </c>
      <c r="H10" s="15" t="s">
        <v>26</v>
      </c>
    </row>
    <row r="11" ht="30" customHeight="1" spans="1:8">
      <c r="A11" s="24"/>
      <c r="B11" s="15" t="s">
        <v>27</v>
      </c>
      <c r="C11" s="37" t="s">
        <v>28</v>
      </c>
      <c r="D11" s="38" t="s">
        <v>29</v>
      </c>
      <c r="E11" s="38"/>
      <c r="F11" s="38" t="s">
        <v>30</v>
      </c>
      <c r="G11" s="39" t="s">
        <v>31</v>
      </c>
      <c r="H11" s="40">
        <v>10</v>
      </c>
    </row>
    <row r="12" ht="30" customHeight="1" spans="1:8">
      <c r="A12" s="24"/>
      <c r="B12" s="15"/>
      <c r="C12" s="37"/>
      <c r="D12" s="38" t="s">
        <v>32</v>
      </c>
      <c r="E12" s="38"/>
      <c r="F12" s="38" t="s">
        <v>33</v>
      </c>
      <c r="G12" s="39" t="s">
        <v>34</v>
      </c>
      <c r="H12" s="40">
        <v>10</v>
      </c>
    </row>
    <row r="13" ht="30" customHeight="1" spans="1:8">
      <c r="A13" s="24"/>
      <c r="B13" s="15"/>
      <c r="C13" s="37" t="s">
        <v>35</v>
      </c>
      <c r="D13" s="38" t="s">
        <v>36</v>
      </c>
      <c r="E13" s="38"/>
      <c r="F13" s="15" t="s">
        <v>37</v>
      </c>
      <c r="G13" s="39" t="s">
        <v>38</v>
      </c>
      <c r="H13" s="40">
        <v>7</v>
      </c>
    </row>
    <row r="14" ht="30" customHeight="1" spans="1:8">
      <c r="A14" s="24"/>
      <c r="B14" s="15"/>
      <c r="C14" s="37"/>
      <c r="D14" s="38" t="s">
        <v>39</v>
      </c>
      <c r="E14" s="38"/>
      <c r="F14" s="15" t="s">
        <v>40</v>
      </c>
      <c r="G14" s="39" t="s">
        <v>41</v>
      </c>
      <c r="H14" s="40">
        <v>7</v>
      </c>
    </row>
    <row r="15" ht="30" customHeight="1" spans="1:8">
      <c r="A15" s="24"/>
      <c r="B15" s="15"/>
      <c r="C15" s="37"/>
      <c r="D15" s="38" t="s">
        <v>42</v>
      </c>
      <c r="E15" s="38"/>
      <c r="F15" s="15" t="s">
        <v>43</v>
      </c>
      <c r="G15" s="39" t="s">
        <v>44</v>
      </c>
      <c r="H15" s="40">
        <v>0</v>
      </c>
    </row>
    <row r="16" ht="30" hidden="1" customHeight="1" spans="1:8">
      <c r="A16" s="24"/>
      <c r="B16" s="15"/>
      <c r="C16" s="37"/>
      <c r="D16" s="37"/>
      <c r="E16" s="37"/>
      <c r="F16" s="37"/>
      <c r="G16" s="39"/>
      <c r="H16" s="40"/>
    </row>
    <row r="17" hidden="1" spans="1:8">
      <c r="A17" s="24"/>
      <c r="B17" s="15"/>
      <c r="C17" s="37"/>
      <c r="D17" s="39"/>
      <c r="E17" s="39"/>
      <c r="F17" s="41"/>
      <c r="G17" s="39"/>
      <c r="H17" s="40"/>
    </row>
    <row r="18" hidden="1" spans="1:8">
      <c r="A18" s="24"/>
      <c r="B18" s="15"/>
      <c r="C18" s="42"/>
      <c r="D18" s="39"/>
      <c r="E18" s="39"/>
      <c r="F18" s="39"/>
      <c r="G18" s="39"/>
      <c r="H18" s="43"/>
    </row>
    <row r="19" ht="27" spans="1:8">
      <c r="A19" s="24"/>
      <c r="B19" s="15" t="s">
        <v>45</v>
      </c>
      <c r="C19" s="38" t="s">
        <v>46</v>
      </c>
      <c r="D19" s="37" t="s">
        <v>47</v>
      </c>
      <c r="E19" s="37"/>
      <c r="F19" s="38" t="s">
        <v>48</v>
      </c>
      <c r="G19" s="37" t="s">
        <v>48</v>
      </c>
      <c r="H19" s="40">
        <v>30</v>
      </c>
    </row>
    <row r="20" s="34" customFormat="1" ht="30" hidden="1" customHeight="1" spans="1:8">
      <c r="A20" s="44"/>
      <c r="B20" s="39"/>
      <c r="C20" s="38" t="s">
        <v>49</v>
      </c>
      <c r="D20" s="39"/>
      <c r="E20" s="39"/>
      <c r="F20" s="45" t="s">
        <v>50</v>
      </c>
      <c r="G20" s="39"/>
      <c r="H20" s="46"/>
    </row>
    <row r="21" s="34" customFormat="1" ht="30" hidden="1" customHeight="1" spans="1:8">
      <c r="A21" s="44"/>
      <c r="B21" s="39"/>
      <c r="C21" s="45" t="s">
        <v>51</v>
      </c>
      <c r="D21" s="39"/>
      <c r="E21" s="39"/>
      <c r="F21" s="39"/>
      <c r="G21" s="39"/>
      <c r="H21" s="46"/>
    </row>
    <row r="22" ht="46" customHeight="1" spans="1:11">
      <c r="A22" s="24"/>
      <c r="B22" s="26" t="s">
        <v>52</v>
      </c>
      <c r="C22" s="15" t="s">
        <v>53</v>
      </c>
      <c r="D22" s="39" t="s">
        <v>54</v>
      </c>
      <c r="E22" s="39"/>
      <c r="F22" s="39" t="s">
        <v>55</v>
      </c>
      <c r="G22" s="47">
        <v>1</v>
      </c>
      <c r="H22" s="46">
        <v>10</v>
      </c>
      <c r="J22" s="51"/>
      <c r="K22" s="52"/>
    </row>
    <row r="23" ht="30" hidden="1" customHeight="1" spans="1:8">
      <c r="A23" s="24"/>
      <c r="B23" s="24"/>
      <c r="C23" s="15" t="s">
        <v>56</v>
      </c>
      <c r="D23" s="15"/>
      <c r="E23" s="15"/>
      <c r="F23" s="15"/>
      <c r="G23" s="15"/>
      <c r="H23" s="15"/>
    </row>
    <row r="24" ht="30" hidden="1" customHeight="1" spans="1:8">
      <c r="A24" s="24"/>
      <c r="B24" s="24"/>
      <c r="C24" s="15" t="s">
        <v>56</v>
      </c>
      <c r="D24" s="15"/>
      <c r="E24" s="15"/>
      <c r="F24" s="15"/>
      <c r="G24" s="15"/>
      <c r="H24" s="15"/>
    </row>
    <row r="25" ht="30" hidden="1" customHeight="1" spans="1:8">
      <c r="A25" s="25"/>
      <c r="B25" s="25"/>
      <c r="C25" s="15" t="s">
        <v>56</v>
      </c>
      <c r="D25" s="15"/>
      <c r="E25" s="15"/>
      <c r="F25" s="15"/>
      <c r="G25" s="15"/>
      <c r="H25" s="15"/>
    </row>
    <row r="26" ht="30" customHeight="1" spans="1:8">
      <c r="A26" s="15" t="s">
        <v>57</v>
      </c>
      <c r="B26" s="48">
        <f>SUM(H11:H22)+G9</f>
        <v>93.6117762106172</v>
      </c>
      <c r="C26" s="49"/>
      <c r="D26" s="49"/>
      <c r="E26" s="49"/>
      <c r="F26" s="49"/>
      <c r="G26" s="49"/>
      <c r="H26" s="50"/>
    </row>
    <row r="27" ht="162" customHeight="1" spans="1:8">
      <c r="A27" s="15" t="s">
        <v>58</v>
      </c>
      <c r="B27" s="15"/>
      <c r="C27" s="16" t="s">
        <v>59</v>
      </c>
      <c r="D27" s="16"/>
      <c r="E27" s="16"/>
      <c r="F27" s="16"/>
      <c r="G27" s="16"/>
      <c r="H27" s="16"/>
    </row>
    <row r="28" ht="180" customHeight="1" spans="1:8">
      <c r="A28" s="15" t="s">
        <v>60</v>
      </c>
      <c r="B28" s="15"/>
      <c r="C28" s="16" t="s">
        <v>61</v>
      </c>
      <c r="D28" s="16"/>
      <c r="E28" s="16"/>
      <c r="F28" s="16"/>
      <c r="G28" s="16"/>
      <c r="H28" s="16"/>
    </row>
    <row r="29" ht="180" customHeight="1" spans="1:8">
      <c r="A29" s="15" t="s">
        <v>62</v>
      </c>
      <c r="B29" s="15"/>
      <c r="C29" s="15" t="s">
        <v>63</v>
      </c>
      <c r="D29" s="15"/>
      <c r="E29" s="15"/>
      <c r="F29" s="15"/>
      <c r="G29" s="15"/>
      <c r="H29" s="15"/>
    </row>
    <row r="30" ht="134" customHeight="1" spans="1:8">
      <c r="A30" s="27" t="s">
        <v>64</v>
      </c>
      <c r="B30" s="28"/>
      <c r="C30" s="28"/>
      <c r="D30" s="28"/>
      <c r="E30" s="28"/>
      <c r="F30" s="28"/>
      <c r="G30" s="28"/>
      <c r="H30" s="28"/>
    </row>
  </sheetData>
  <mergeCells count="46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B27"/>
    <mergeCell ref="C27:H27"/>
    <mergeCell ref="A28:B28"/>
    <mergeCell ref="C28:H28"/>
    <mergeCell ref="A29:B29"/>
    <mergeCell ref="C29:H29"/>
    <mergeCell ref="A30:H30"/>
    <mergeCell ref="A10:A25"/>
    <mergeCell ref="B11:B18"/>
    <mergeCell ref="B19:B21"/>
    <mergeCell ref="B22:B25"/>
    <mergeCell ref="C11:C12"/>
    <mergeCell ref="C13:C15"/>
    <mergeCell ref="A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opLeftCell="A6" workbookViewId="0">
      <selection activeCell="A2" sqref="A2:E8"/>
    </sheetView>
  </sheetViews>
  <sheetFormatPr defaultColWidth="8.72727272727273" defaultRowHeight="14" outlineLevelRow="7" outlineLevelCol="4"/>
  <sheetData>
    <row r="1" ht="14.75"/>
    <row r="2" ht="30.75" spans="1:5">
      <c r="A2" s="29" t="s">
        <v>22</v>
      </c>
      <c r="B2" s="30" t="s">
        <v>49</v>
      </c>
      <c r="C2" s="30" t="s">
        <v>65</v>
      </c>
      <c r="D2" s="30" t="s">
        <v>66</v>
      </c>
      <c r="E2" s="30" t="s">
        <v>67</v>
      </c>
    </row>
    <row r="3" ht="75.75" spans="1:5">
      <c r="A3" s="31" t="s">
        <v>68</v>
      </c>
      <c r="B3" s="32" t="s">
        <v>29</v>
      </c>
      <c r="C3" s="32" t="s">
        <v>30</v>
      </c>
      <c r="D3" s="32" t="s">
        <v>31</v>
      </c>
      <c r="E3" s="32">
        <v>10</v>
      </c>
    </row>
    <row r="4" ht="75.75" spans="1:5">
      <c r="A4" s="31" t="s">
        <v>68</v>
      </c>
      <c r="B4" s="32" t="s">
        <v>32</v>
      </c>
      <c r="C4" s="32" t="s">
        <v>33</v>
      </c>
      <c r="D4" s="32" t="s">
        <v>34</v>
      </c>
      <c r="E4" s="32">
        <v>10</v>
      </c>
    </row>
    <row r="5" ht="60.75" spans="1:5">
      <c r="A5" s="31" t="s">
        <v>69</v>
      </c>
      <c r="B5" s="32" t="s">
        <v>70</v>
      </c>
      <c r="C5" s="32" t="s">
        <v>71</v>
      </c>
      <c r="D5" s="32" t="s">
        <v>72</v>
      </c>
      <c r="E5" s="32">
        <v>10</v>
      </c>
    </row>
    <row r="6" ht="60.75" spans="1:5">
      <c r="A6" s="31" t="s">
        <v>69</v>
      </c>
      <c r="B6" s="32" t="s">
        <v>73</v>
      </c>
      <c r="C6" s="32" t="s">
        <v>40</v>
      </c>
      <c r="D6" s="32" t="s">
        <v>41</v>
      </c>
      <c r="E6" s="32">
        <v>10</v>
      </c>
    </row>
    <row r="7" ht="75.75" spans="1:5">
      <c r="A7" s="31" t="s">
        <v>46</v>
      </c>
      <c r="B7" s="32" t="s">
        <v>47</v>
      </c>
      <c r="C7" s="32" t="s">
        <v>48</v>
      </c>
      <c r="D7" s="32" t="s">
        <v>74</v>
      </c>
      <c r="E7" s="32">
        <v>28</v>
      </c>
    </row>
    <row r="8" ht="60.75" spans="1:5">
      <c r="A8" s="31" t="s">
        <v>53</v>
      </c>
      <c r="B8" s="32" t="s">
        <v>54</v>
      </c>
      <c r="C8" s="32" t="s">
        <v>55</v>
      </c>
      <c r="D8" s="33">
        <v>1</v>
      </c>
      <c r="E8" s="32">
        <v>10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L8" sqref="L8"/>
    </sheetView>
  </sheetViews>
  <sheetFormatPr defaultColWidth="9" defaultRowHeight="14" outlineLevelCol="7"/>
  <cols>
    <col min="4" max="4" width="9.72727272727273" customWidth="1"/>
    <col min="5" max="5" width="9.90909090909091" customWidth="1"/>
    <col min="6" max="6" width="11.3636363636364" customWidth="1"/>
    <col min="7" max="7" width="11" customWidth="1"/>
    <col min="8" max="8" width="15.3636363636364" customWidth="1"/>
  </cols>
  <sheetData>
    <row r="1" ht="43" customHeight="1" spans="1:8">
      <c r="A1" s="13" t="s">
        <v>75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76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77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78</v>
      </c>
      <c r="B4" s="15"/>
      <c r="C4" s="16"/>
      <c r="D4" s="16"/>
      <c r="E4" s="16"/>
      <c r="F4" s="15" t="s">
        <v>79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80</v>
      </c>
      <c r="D6" s="15"/>
      <c r="E6" s="15"/>
      <c r="F6" s="15"/>
      <c r="G6" s="15"/>
      <c r="H6" s="15"/>
    </row>
    <row r="7" ht="30" customHeight="1" spans="1:8">
      <c r="A7" s="15" t="s">
        <v>81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82</v>
      </c>
      <c r="B8" s="25" t="s">
        <v>21</v>
      </c>
      <c r="C8" s="15" t="s">
        <v>22</v>
      </c>
      <c r="D8" s="15" t="s">
        <v>23</v>
      </c>
      <c r="E8" s="15"/>
      <c r="F8" s="15" t="s">
        <v>24</v>
      </c>
      <c r="G8" s="15" t="s">
        <v>25</v>
      </c>
      <c r="H8" s="15" t="s">
        <v>26</v>
      </c>
    </row>
    <row r="9" ht="30" customHeight="1" spans="1:8">
      <c r="A9" s="24"/>
      <c r="B9" s="26" t="s">
        <v>83</v>
      </c>
      <c r="C9" s="15" t="s">
        <v>56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56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56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56</v>
      </c>
      <c r="D12" s="15"/>
      <c r="E12" s="15"/>
      <c r="F12" s="15"/>
      <c r="G12" s="15"/>
      <c r="H12" s="15"/>
    </row>
    <row r="13" ht="30" customHeight="1" spans="1:8">
      <c r="A13" s="24"/>
      <c r="B13" s="26" t="s">
        <v>84</v>
      </c>
      <c r="C13" s="15" t="s">
        <v>56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56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56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56</v>
      </c>
      <c r="D16" s="15"/>
      <c r="E16" s="15"/>
      <c r="F16" s="15"/>
      <c r="G16" s="15"/>
      <c r="H16" s="15"/>
    </row>
    <row r="17" ht="30" customHeight="1" spans="1:8">
      <c r="A17" s="24"/>
      <c r="B17" s="26" t="s">
        <v>85</v>
      </c>
      <c r="C17" s="15" t="s">
        <v>56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56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56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56</v>
      </c>
      <c r="D20" s="15"/>
      <c r="E20" s="15"/>
      <c r="F20" s="15"/>
      <c r="G20" s="15"/>
      <c r="H20" s="15"/>
    </row>
    <row r="21" ht="30" customHeight="1" spans="1:8">
      <c r="A21" s="15" t="s">
        <v>86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56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57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58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60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62</v>
      </c>
      <c r="B26" s="15"/>
      <c r="C26" s="15" t="s">
        <v>63</v>
      </c>
      <c r="D26" s="15"/>
      <c r="E26" s="15"/>
      <c r="F26" s="15"/>
      <c r="G26" s="15"/>
      <c r="H26" s="15"/>
    </row>
    <row r="27" ht="134" customHeight="1" spans="1:8">
      <c r="A27" s="27" t="s">
        <v>64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T14" sqref="T14"/>
    </sheetView>
  </sheetViews>
  <sheetFormatPr defaultColWidth="9" defaultRowHeight="14"/>
  <cols>
    <col min="1" max="1" width="3.72727272727273" customWidth="1"/>
    <col min="2" max="2" width="11.0909090909091" customWidth="1"/>
    <col min="3" max="3" width="13" customWidth="1"/>
    <col min="5" max="5" width="8.90909090909091" customWidth="1"/>
    <col min="6" max="6" width="11" customWidth="1"/>
    <col min="7" max="7" width="6.90909090909091" customWidth="1"/>
    <col min="8" max="8" width="7.63636363636364" customWidth="1"/>
    <col min="12" max="12" width="11.2727272727273" customWidth="1"/>
    <col min="13" max="13" width="6.09090909090909" customWidth="1"/>
    <col min="14" max="14" width="15.6363636363636" customWidth="1"/>
  </cols>
  <sheetData>
    <row r="1" ht="57" customHeight="1" spans="1:14">
      <c r="A1" s="3" t="s">
        <v>87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88</v>
      </c>
      <c r="B2" s="5"/>
      <c r="C2" s="5"/>
      <c r="D2" s="5"/>
      <c r="E2" s="5" t="s">
        <v>89</v>
      </c>
      <c r="F2" s="5"/>
      <c r="G2" s="5"/>
      <c r="H2" s="5"/>
      <c r="I2" s="5"/>
      <c r="J2" s="5"/>
      <c r="K2" s="5"/>
      <c r="L2" s="5"/>
      <c r="M2" s="5"/>
      <c r="N2" s="5" t="s">
        <v>90</v>
      </c>
    </row>
    <row r="3" s="2" customFormat="1" ht="19" customHeight="1" spans="1:14">
      <c r="A3" s="6" t="s">
        <v>91</v>
      </c>
      <c r="B3" s="6" t="s">
        <v>92</v>
      </c>
      <c r="C3" s="6" t="s">
        <v>2</v>
      </c>
      <c r="D3" s="6" t="s">
        <v>93</v>
      </c>
      <c r="E3" s="7" t="s">
        <v>94</v>
      </c>
      <c r="F3" s="7"/>
      <c r="G3" s="7"/>
      <c r="H3" s="6" t="s">
        <v>95</v>
      </c>
      <c r="I3" s="10" t="s">
        <v>96</v>
      </c>
      <c r="J3" s="11"/>
      <c r="K3" s="11"/>
      <c r="L3" s="11"/>
      <c r="M3" s="12"/>
      <c r="N3" s="6" t="s">
        <v>97</v>
      </c>
    </row>
    <row r="4" s="2" customFormat="1" ht="30" customHeight="1" spans="1:14">
      <c r="A4" s="8"/>
      <c r="B4" s="8"/>
      <c r="C4" s="8"/>
      <c r="D4" s="8"/>
      <c r="E4" s="8" t="s">
        <v>98</v>
      </c>
      <c r="F4" s="8" t="s">
        <v>99</v>
      </c>
      <c r="G4" s="8" t="s">
        <v>100</v>
      </c>
      <c r="H4" s="8"/>
      <c r="I4" s="7" t="s">
        <v>101</v>
      </c>
      <c r="J4" s="7" t="s">
        <v>27</v>
      </c>
      <c r="K4" s="7" t="s">
        <v>45</v>
      </c>
      <c r="L4" s="7" t="s">
        <v>102</v>
      </c>
      <c r="M4" s="7" t="s">
        <v>103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Sheet1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小确幸</cp:lastModifiedBy>
  <dcterms:created xsi:type="dcterms:W3CDTF">2022-01-13T09:26:00Z</dcterms:created>
  <dcterms:modified xsi:type="dcterms:W3CDTF">2022-04-29T07:03:01Z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2052-11.1.0.11691</vt:lpwstr>
  </property>
</Properties>
</file>