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70"/>
  </bookViews>
  <sheets>
    <sheet name="附件1" sheetId="2" r:id="rId1"/>
    <sheet name="Sheet1" sheetId="4" r:id="rId2"/>
    <sheet name="附件2" sheetId="3" state="hidden" r:id="rId3"/>
    <sheet name="附件5" sheetId="1" state="hidden" r:id="rId4"/>
  </sheets>
  <calcPr calcId="144525"/>
</workbook>
</file>

<file path=xl/sharedStrings.xml><?xml version="1.0" encoding="utf-8"?>
<sst xmlns="http://schemas.openxmlformats.org/spreadsheetml/2006/main" count="124" uniqueCount="86">
  <si>
    <t>2021年度对社区事业补贴项目自评表</t>
  </si>
  <si>
    <t>单位名称：武汉市东西湖区人民政府走马岭街道办事处        填报日期：2022.4.30</t>
  </si>
  <si>
    <t>项目名称</t>
  </si>
  <si>
    <t>对社区事业补贴</t>
  </si>
  <si>
    <t>主管部门</t>
  </si>
  <si>
    <t>走马岭街道办事处</t>
  </si>
  <si>
    <t>项目实施单位</t>
  </si>
  <si>
    <t>城建办</t>
  </si>
  <si>
    <t>项目类别</t>
  </si>
  <si>
    <r>
      <rPr>
        <sz val="10.5"/>
        <color theme="1"/>
        <rFont val="宋体"/>
        <charset val="134"/>
      </rPr>
      <t xml:space="preserve">1、部门预算项目   </t>
    </r>
    <r>
      <rPr>
        <sz val="10.5"/>
        <color theme="1"/>
        <rFont val="Wingdings 2"/>
        <charset val="2"/>
      </rPr>
      <t>R</t>
    </r>
    <r>
      <rPr>
        <sz val="10.5"/>
        <color theme="1"/>
        <rFont val="宋体"/>
        <charset val="134"/>
      </rPr>
      <t xml:space="preserve">   2、区直专项   □</t>
    </r>
  </si>
  <si>
    <t>项目属性</t>
  </si>
  <si>
    <r>
      <rPr>
        <sz val="10.5"/>
        <color theme="1"/>
        <rFont val="宋体"/>
        <charset val="134"/>
      </rPr>
      <t xml:space="preserve">1、持续性项目     </t>
    </r>
    <r>
      <rPr>
        <sz val="10.5"/>
        <color theme="1"/>
        <rFont val="Wingdings 2"/>
        <charset val="2"/>
      </rPr>
      <t>R</t>
    </r>
    <r>
      <rPr>
        <sz val="10.5"/>
        <color theme="1"/>
        <rFont val="宋体"/>
        <charset val="134"/>
      </rPr>
      <t xml:space="preserve">   2、新增性项目 □</t>
    </r>
  </si>
  <si>
    <t>项目类型</t>
  </si>
  <si>
    <r>
      <rPr>
        <sz val="10.5"/>
        <color theme="1"/>
        <rFont val="宋体"/>
        <charset val="134"/>
      </rPr>
      <t xml:space="preserve">1、常年性项目     </t>
    </r>
    <r>
      <rPr>
        <sz val="10.5"/>
        <color theme="1"/>
        <rFont val="Wingdings 2"/>
        <charset val="2"/>
      </rPr>
      <t>R</t>
    </r>
    <r>
      <rPr>
        <sz val="10.5"/>
        <color theme="1"/>
        <rFont val="宋体"/>
        <charset val="134"/>
      </rPr>
      <t xml:space="preserve">   2、延续性项目 □      3、一次性项目 □</t>
    </r>
  </si>
  <si>
    <t>预算执行
情况（万元）
（20分）</t>
  </si>
  <si>
    <t>预算数（A）</t>
  </si>
  <si>
    <t>执行数（B）</t>
  </si>
  <si>
    <t>执行率（B/A）</t>
  </si>
  <si>
    <t>得分
（20分*执行率）</t>
  </si>
  <si>
    <t>年度财政资金总额</t>
  </si>
  <si>
    <r>
      <rPr>
        <sz val="10.5"/>
        <color theme="1"/>
        <rFont val="宋体"/>
        <charset val="134"/>
      </rPr>
      <t>年度
绩效
目标
（</t>
    </r>
    <r>
      <rPr>
        <sz val="10"/>
        <color theme="1"/>
        <rFont val="宋体"/>
        <charset val="134"/>
      </rPr>
      <t>80</t>
    </r>
    <r>
      <rPr>
        <sz val="10.5"/>
        <color theme="1"/>
        <rFont val="宋体"/>
        <charset val="134"/>
      </rPr>
      <t>分）</t>
    </r>
  </si>
  <si>
    <t>一级指标</t>
  </si>
  <si>
    <t>二级指标</t>
  </si>
  <si>
    <t>三级指标</t>
  </si>
  <si>
    <t>年初目标值（A）</t>
  </si>
  <si>
    <t>实际完成值（B）</t>
  </si>
  <si>
    <t>得分</t>
  </si>
  <si>
    <t>产出指标
（40分）</t>
  </si>
  <si>
    <t>数量指标（15分）</t>
  </si>
  <si>
    <t>结算审计总金额（15分）</t>
  </si>
  <si>
    <t>小于1000万元</t>
  </si>
  <si>
    <t>345.87万元</t>
  </si>
  <si>
    <t>质量指标（15分）</t>
  </si>
  <si>
    <t>建设工程合格率（8分）</t>
  </si>
  <si>
    <t>资金核算规范性（7分）</t>
  </si>
  <si>
    <t>使用合规</t>
  </si>
  <si>
    <t>部分合规</t>
  </si>
  <si>
    <t>时效指标（10分）</t>
  </si>
  <si>
    <t>工程竣工验收时间（10分）</t>
  </si>
  <si>
    <t>2021年12月31日前</t>
  </si>
  <si>
    <t>效益指标
（30分）</t>
  </si>
  <si>
    <t>社会效益指标  （30分）</t>
  </si>
  <si>
    <t>居民生活环境（30分）</t>
  </si>
  <si>
    <t>有所改善</t>
  </si>
  <si>
    <t>……</t>
  </si>
  <si>
    <t>满意度
指标
（10分）</t>
  </si>
  <si>
    <t>服务对象满意度指标（10分）</t>
  </si>
  <si>
    <t>居民满意度（10分）</t>
  </si>
  <si>
    <t>≧95%</t>
  </si>
  <si>
    <t>总分</t>
  </si>
  <si>
    <t>偏差大或
目标未完成
原因分析</t>
  </si>
  <si>
    <t>1.会计核算不规范。
走马岭街道办事处账面执行数不清晰，原因是：记账凭证未按照预算公开项目名称设置，而是以支付凭证中功能分类设置，导致账面项目资金的实际执行数不清晰。
2.部分项目资金使用混乱
部分项目资金用于二级单位的日常公用经费，存在项目资金混用情况，原因是：部门预算公开说明中的项目绩效目标申报表中未设置预算资金使用明细，导致资金的使用范围不清晰。</t>
  </si>
  <si>
    <t>改进措施及
结果应用方案</t>
  </si>
  <si>
    <t>1.提高项目资金的管理。
把绩效评价结果作为本年度预算调整和下年度资金安排、预算编制的重要依据，细化预算指标，规范资金支出明细，监控项目支出内容，增强预算对项目支出的约束力，避免出现项目资金使用超范围情况。
2.进一步优化和改善记账方式
将原有做账方式根据预算项目名称进行调整，细分到各科室及预算项目，使账面执行数与预算项目执行数相对应，进一步优化和改善记账方式，同时对各个科室申报的年度绩效目标进行监控，使绩效指标与实际工作结合更为紧密。</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</si>
  <si>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</si>
  <si>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</si>
  <si>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</si>
  <si>
    <t>××年度××部门整体绩效自评表</t>
  </si>
  <si>
    <t>单位名称：                                                  填报日期：</t>
  </si>
  <si>
    <t>单位名称</t>
  </si>
  <si>
    <t>基本支出总额</t>
  </si>
  <si>
    <t>项目支出总额</t>
  </si>
  <si>
    <t>部门整体支出总额</t>
  </si>
  <si>
    <t>年度绩效目标1：
（XX分）</t>
  </si>
  <si>
    <t>年度
绩效
目标</t>
  </si>
  <si>
    <t>产出
指标</t>
  </si>
  <si>
    <t>效益
指标</t>
  </si>
  <si>
    <t>满意度
指标</t>
  </si>
  <si>
    <t>年度绩效目标2：
（XX分）</t>
  </si>
  <si>
    <t>2021年度XX部门项目绩效自评情况汇总表</t>
  </si>
  <si>
    <t>填表人：</t>
  </si>
  <si>
    <t>联系电话：</t>
  </si>
  <si>
    <t>单位：万元</t>
  </si>
  <si>
    <t>序号</t>
  </si>
  <si>
    <t>预算部门</t>
  </si>
  <si>
    <t>实施科室（单位）</t>
  </si>
  <si>
    <t>全年预算数</t>
  </si>
  <si>
    <t>全年
执行数</t>
  </si>
  <si>
    <t>项目自评得分</t>
  </si>
  <si>
    <t>指标偏差大或未完成原因分析（简要概述）</t>
  </si>
  <si>
    <t>年初
预算数</t>
  </si>
  <si>
    <t>年中追加数/调减数</t>
  </si>
  <si>
    <t>小计</t>
  </si>
  <si>
    <t>预算执行
（20分）</t>
  </si>
  <si>
    <t>满意度指标
（10分）</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</si>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</sst>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3">
    <font>
      <sz val="11"/>
      <color theme="1"/>
      <name val="宋体"/>
      <charset val="134"/>
      <scheme val="minor"/>
    </font>
    <font>
      <sz val="12"/>
      <color theme="1"/>
      <name val="宋体"/>
      <charset val="134"/>
    </font>
    <font>
      <sz val="11"/>
      <color theme="1"/>
      <name val="黑体"/>
      <charset val="134"/>
    </font>
    <font>
      <sz val="22"/>
      <color theme="1"/>
      <name val="方正小标宋简体"/>
      <charset val="134"/>
    </font>
    <font>
      <sz val="22"/>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color theme="1"/>
      <name val="宋体"/>
      <charset val="134"/>
      <scheme val="minor"/>
    </font>
    <font>
      <sz val="10.5"/>
      <color rgb="FF000000"/>
      <name val="宋体"/>
      <charset val="134"/>
    </font>
    <font>
      <sz val="10"/>
      <color rgb="FF000000"/>
      <name val="宋体"/>
      <charset val="134"/>
    </font>
    <font>
      <sz val="10.5"/>
      <color rgb="FFFFFF00"/>
      <name val="宋体"/>
      <charset val="134"/>
    </font>
    <font>
      <b/>
      <sz val="11"/>
      <color rgb="FF3F3F3F"/>
      <name val="宋体"/>
      <charset val="0"/>
      <scheme val="minor"/>
    </font>
    <font>
      <b/>
      <sz val="18"/>
      <color theme="3"/>
      <name val="宋体"/>
      <charset val="134"/>
      <scheme val="minor"/>
    </font>
    <font>
      <b/>
      <sz val="13"/>
      <color theme="3"/>
      <name val="宋体"/>
      <charset val="134"/>
      <scheme val="minor"/>
    </font>
    <font>
      <sz val="11"/>
      <color rgb="FF3F3F7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0.5"/>
      <color theme="1"/>
      <name val="Wingdings 2"/>
      <charset val="2"/>
    </font>
    <font>
      <sz val="10"/>
      <color theme="1"/>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15"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12" borderId="0" applyNumberFormat="0" applyBorder="0" applyAlignment="0" applyProtection="0">
      <alignment vertical="center"/>
    </xf>
    <xf numFmtId="43" fontId="0" fillId="0" borderId="0" applyFont="0" applyFill="0" applyBorder="0" applyAlignment="0" applyProtection="0">
      <alignment vertical="center"/>
    </xf>
    <xf numFmtId="0" fontId="19"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16" applyNumberFormat="0" applyFont="0" applyAlignment="0" applyProtection="0">
      <alignment vertical="center"/>
    </xf>
    <xf numFmtId="0" fontId="19" fillId="19" borderId="0" applyNumberFormat="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13" applyNumberFormat="0" applyFill="0" applyAlignment="0" applyProtection="0">
      <alignment vertical="center"/>
    </xf>
    <xf numFmtId="0" fontId="14" fillId="0" borderId="13" applyNumberFormat="0" applyFill="0" applyAlignment="0" applyProtection="0">
      <alignment vertical="center"/>
    </xf>
    <xf numFmtId="0" fontId="19" fillId="22" borderId="0" applyNumberFormat="0" applyBorder="0" applyAlignment="0" applyProtection="0">
      <alignment vertical="center"/>
    </xf>
    <xf numFmtId="0" fontId="18" fillId="0" borderId="15" applyNumberFormat="0" applyFill="0" applyAlignment="0" applyProtection="0">
      <alignment vertical="center"/>
    </xf>
    <xf numFmtId="0" fontId="19" fillId="8" borderId="0" applyNumberFormat="0" applyBorder="0" applyAlignment="0" applyProtection="0">
      <alignment vertical="center"/>
    </xf>
    <xf numFmtId="0" fontId="12" fillId="2" borderId="12" applyNumberFormat="0" applyAlignment="0" applyProtection="0">
      <alignment vertical="center"/>
    </xf>
    <xf numFmtId="0" fontId="21" fillId="2" borderId="14" applyNumberFormat="0" applyAlignment="0" applyProtection="0">
      <alignment vertical="center"/>
    </xf>
    <xf numFmtId="0" fontId="24" fillId="20" borderId="17" applyNumberFormat="0" applyAlignment="0" applyProtection="0">
      <alignment vertical="center"/>
    </xf>
    <xf numFmtId="0" fontId="16" fillId="13" borderId="0" applyNumberFormat="0" applyBorder="0" applyAlignment="0" applyProtection="0">
      <alignment vertical="center"/>
    </xf>
    <xf numFmtId="0" fontId="19" fillId="11" borderId="0" applyNumberFormat="0" applyBorder="0" applyAlignment="0" applyProtection="0">
      <alignment vertical="center"/>
    </xf>
    <xf numFmtId="0" fontId="28" fillId="0" borderId="19" applyNumberFormat="0" applyFill="0" applyAlignment="0" applyProtection="0">
      <alignment vertical="center"/>
    </xf>
    <xf numFmtId="0" fontId="27" fillId="0" borderId="18" applyNumberFormat="0" applyFill="0" applyAlignment="0" applyProtection="0">
      <alignment vertical="center"/>
    </xf>
    <xf numFmtId="0" fontId="29" fillId="25" borderId="0" applyNumberFormat="0" applyBorder="0" applyAlignment="0" applyProtection="0">
      <alignment vertical="center"/>
    </xf>
    <xf numFmtId="0" fontId="30" fillId="27" borderId="0" applyNumberFormat="0" applyBorder="0" applyAlignment="0" applyProtection="0">
      <alignment vertical="center"/>
    </xf>
    <xf numFmtId="0" fontId="16" fillId="26" borderId="0" applyNumberFormat="0" applyBorder="0" applyAlignment="0" applyProtection="0">
      <alignment vertical="center"/>
    </xf>
    <xf numFmtId="0" fontId="19" fillId="21" borderId="0" applyNumberFormat="0" applyBorder="0" applyAlignment="0" applyProtection="0">
      <alignment vertical="center"/>
    </xf>
    <xf numFmtId="0" fontId="16" fillId="23" borderId="0" applyNumberFormat="0" applyBorder="0" applyAlignment="0" applyProtection="0">
      <alignment vertical="center"/>
    </xf>
    <xf numFmtId="0" fontId="16" fillId="10" borderId="0" applyNumberFormat="0" applyBorder="0" applyAlignment="0" applyProtection="0">
      <alignment vertical="center"/>
    </xf>
    <xf numFmtId="0" fontId="16" fillId="24" borderId="0" applyNumberFormat="0" applyBorder="0" applyAlignment="0" applyProtection="0">
      <alignment vertical="center"/>
    </xf>
    <xf numFmtId="0" fontId="16" fillId="29" borderId="0" applyNumberFormat="0" applyBorder="0" applyAlignment="0" applyProtection="0">
      <alignment vertical="center"/>
    </xf>
    <xf numFmtId="0" fontId="19" fillId="32" borderId="0" applyNumberFormat="0" applyBorder="0" applyAlignment="0" applyProtection="0">
      <alignment vertical="center"/>
    </xf>
    <xf numFmtId="0" fontId="19" fillId="31" borderId="0" applyNumberFormat="0" applyBorder="0" applyAlignment="0" applyProtection="0">
      <alignment vertical="center"/>
    </xf>
    <xf numFmtId="0" fontId="16" fillId="18" borderId="0" applyNumberFormat="0" applyBorder="0" applyAlignment="0" applyProtection="0">
      <alignment vertical="center"/>
    </xf>
    <xf numFmtId="0" fontId="16" fillId="30" borderId="0" applyNumberFormat="0" applyBorder="0" applyAlignment="0" applyProtection="0">
      <alignment vertical="center"/>
    </xf>
    <xf numFmtId="0" fontId="19" fillId="7" borderId="0" applyNumberFormat="0" applyBorder="0" applyAlignment="0" applyProtection="0">
      <alignment vertical="center"/>
    </xf>
    <xf numFmtId="0" fontId="16" fillId="4" borderId="0" applyNumberFormat="0" applyBorder="0" applyAlignment="0" applyProtection="0">
      <alignment vertical="center"/>
    </xf>
    <xf numFmtId="0" fontId="19" fillId="28" borderId="0" applyNumberFormat="0" applyBorder="0" applyAlignment="0" applyProtection="0">
      <alignment vertical="center"/>
    </xf>
    <xf numFmtId="0" fontId="19" fillId="17" borderId="0" applyNumberFormat="0" applyBorder="0" applyAlignment="0" applyProtection="0">
      <alignment vertical="center"/>
    </xf>
    <xf numFmtId="0" fontId="16" fillId="6" borderId="0" applyNumberFormat="0" applyBorder="0" applyAlignment="0" applyProtection="0">
      <alignment vertical="center"/>
    </xf>
    <xf numFmtId="0" fontId="19" fillId="15" borderId="0" applyNumberFormat="0" applyBorder="0" applyAlignment="0" applyProtection="0">
      <alignment vertical="center"/>
    </xf>
  </cellStyleXfs>
  <cellXfs count="5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2" xfId="0" applyBorder="1">
      <alignment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left"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0" fillId="0" borderId="0" xfId="0" applyFill="1">
      <alignment vertical="center"/>
    </xf>
    <xf numFmtId="0" fontId="0" fillId="0" borderId="0" xfId="0" applyAlignment="1">
      <alignment vertical="center" wrapText="1"/>
    </xf>
    <xf numFmtId="176" fontId="7" fillId="0" borderId="2" xfId="0" applyNumberFormat="1" applyFont="1" applyBorder="1" applyAlignment="1">
      <alignment horizontal="center" vertical="center" wrapText="1"/>
    </xf>
    <xf numFmtId="10" fontId="7" fillId="0" borderId="2" xfId="0" applyNumberFormat="1" applyFont="1" applyBorder="1" applyAlignment="1">
      <alignment horizontal="center" vertical="center" wrapText="1"/>
    </xf>
    <xf numFmtId="0" fontId="9" fillId="0" borderId="2" xfId="0" applyFont="1" applyBorder="1" applyAlignment="1">
      <alignment horizontal="center" vertical="top" wrapText="1"/>
    </xf>
    <xf numFmtId="0" fontId="9" fillId="0" borderId="2" xfId="0" applyFont="1" applyFill="1" applyBorder="1" applyAlignment="1">
      <alignment horizontal="center" vertical="top" wrapText="1"/>
    </xf>
    <xf numFmtId="0" fontId="7" fillId="0" borderId="2" xfId="0"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9" fontId="9" fillId="0" borderId="2" xfId="0" applyNumberFormat="1" applyFont="1" applyBorder="1" applyAlignment="1">
      <alignment horizontal="center" vertical="center" wrapText="1"/>
    </xf>
    <xf numFmtId="9" fontId="7" fillId="0" borderId="2"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9" fillId="0" borderId="2" xfId="0" applyFont="1" applyBorder="1" applyAlignment="1">
      <alignment vertical="center" wrapText="1"/>
    </xf>
    <xf numFmtId="0" fontId="9" fillId="0" borderId="2" xfId="0" applyFont="1" applyFill="1" applyBorder="1" applyAlignment="1">
      <alignment horizontal="center" vertical="center" wrapText="1"/>
    </xf>
    <xf numFmtId="0" fontId="11" fillId="0" borderId="2" xfId="0" applyFont="1" applyBorder="1" applyAlignment="1">
      <alignment horizontal="center" vertical="top" wrapText="1"/>
    </xf>
    <xf numFmtId="0" fontId="7"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0" fontId="7" fillId="0" borderId="11" xfId="0" applyFont="1" applyFill="1" applyBorder="1" applyAlignment="1">
      <alignment horizontal="center" vertical="center" wrapText="1"/>
    </xf>
    <xf numFmtId="176" fontId="7" fillId="0" borderId="4" xfId="0" applyNumberFormat="1" applyFont="1" applyBorder="1" applyAlignment="1">
      <alignment horizontal="center" vertical="center" wrapText="1"/>
    </xf>
    <xf numFmtId="176" fontId="7" fillId="0" borderId="5" xfId="0" applyNumberFormat="1" applyFont="1" applyBorder="1" applyAlignment="1">
      <alignment horizontal="center" vertical="center" wrapText="1"/>
    </xf>
    <xf numFmtId="176" fontId="7" fillId="0" borderId="6" xfId="0" applyNumberFormat="1" applyFont="1" applyBorder="1" applyAlignment="1">
      <alignment vertical="center" wrapText="1"/>
    </xf>
    <xf numFmtId="0" fontId="0" fillId="0" borderId="0" xfId="0"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tabSelected="1" workbookViewId="0">
      <selection activeCell="A26" sqref="A26:B26"/>
    </sheetView>
  </sheetViews>
  <sheetFormatPr defaultColWidth="9" defaultRowHeight="14"/>
  <cols>
    <col min="4" max="4" width="9.72727272727273" customWidth="1"/>
    <col min="5" max="5" width="9.90909090909091" customWidth="1"/>
    <col min="6" max="6" width="11.3636363636364" customWidth="1"/>
    <col min="7" max="7" width="11" customWidth="1"/>
    <col min="8" max="8" width="18.1818181818182" customWidth="1"/>
    <col min="10" max="10" width="46.7272727272727" style="30" customWidth="1"/>
  </cols>
  <sheetData>
    <row r="1" ht="43" customHeight="1" spans="1:8">
      <c r="A1" s="13" t="s">
        <v>0</v>
      </c>
      <c r="B1" s="13"/>
      <c r="C1" s="13"/>
      <c r="D1" s="13"/>
      <c r="E1" s="13"/>
      <c r="F1" s="13"/>
      <c r="G1" s="13"/>
      <c r="H1" s="13"/>
    </row>
    <row r="2" ht="21" customHeight="1" spans="1:8">
      <c r="A2" s="14" t="s">
        <v>1</v>
      </c>
      <c r="B2" s="14"/>
      <c r="C2" s="14"/>
      <c r="D2" s="14"/>
      <c r="E2" s="14"/>
      <c r="F2" s="14"/>
      <c r="G2" s="14"/>
      <c r="H2" s="14"/>
    </row>
    <row r="3" ht="30" customHeight="1" spans="1:8">
      <c r="A3" s="15" t="s">
        <v>2</v>
      </c>
      <c r="B3" s="15"/>
      <c r="C3" s="15" t="s">
        <v>3</v>
      </c>
      <c r="D3" s="15"/>
      <c r="E3" s="15"/>
      <c r="F3" s="15"/>
      <c r="G3" s="15"/>
      <c r="H3" s="15"/>
    </row>
    <row r="4" ht="30" customHeight="1" spans="1:8">
      <c r="A4" s="15" t="s">
        <v>4</v>
      </c>
      <c r="B4" s="15"/>
      <c r="C4" s="16" t="s">
        <v>5</v>
      </c>
      <c r="D4" s="16"/>
      <c r="E4" s="16"/>
      <c r="F4" s="15" t="s">
        <v>6</v>
      </c>
      <c r="G4" s="15"/>
      <c r="H4" s="15" t="s">
        <v>7</v>
      </c>
    </row>
    <row r="5" ht="30" customHeight="1" spans="1:8">
      <c r="A5" s="15" t="s">
        <v>8</v>
      </c>
      <c r="B5" s="15"/>
      <c r="C5" s="16" t="s">
        <v>9</v>
      </c>
      <c r="D5" s="16"/>
      <c r="E5" s="16"/>
      <c r="F5" s="16"/>
      <c r="G5" s="16"/>
      <c r="H5" s="16"/>
    </row>
    <row r="6" ht="30" customHeight="1" spans="1:8">
      <c r="A6" s="15" t="s">
        <v>10</v>
      </c>
      <c r="B6" s="15"/>
      <c r="C6" s="16" t="s">
        <v>11</v>
      </c>
      <c r="D6" s="16"/>
      <c r="E6" s="16"/>
      <c r="F6" s="16"/>
      <c r="G6" s="16"/>
      <c r="H6" s="16"/>
    </row>
    <row r="7" ht="30" customHeight="1" spans="1:8">
      <c r="A7" s="15" t="s">
        <v>12</v>
      </c>
      <c r="B7" s="15"/>
      <c r="C7" s="16" t="s">
        <v>13</v>
      </c>
      <c r="D7" s="16"/>
      <c r="E7" s="16"/>
      <c r="F7" s="16"/>
      <c r="G7" s="16"/>
      <c r="H7" s="16"/>
    </row>
    <row r="8" ht="30" customHeight="1" spans="1:8">
      <c r="A8" s="17" t="s">
        <v>14</v>
      </c>
      <c r="B8" s="18"/>
      <c r="C8" s="15"/>
      <c r="D8" s="15" t="s">
        <v>15</v>
      </c>
      <c r="E8" s="15" t="s">
        <v>16</v>
      </c>
      <c r="F8" s="15" t="s">
        <v>17</v>
      </c>
      <c r="G8" s="17" t="s">
        <v>18</v>
      </c>
      <c r="H8" s="18"/>
    </row>
    <row r="9" ht="30" customHeight="1" spans="1:8">
      <c r="A9" s="19"/>
      <c r="B9" s="20"/>
      <c r="C9" s="15" t="s">
        <v>19</v>
      </c>
      <c r="D9" s="15">
        <v>1910</v>
      </c>
      <c r="E9" s="31">
        <v>1909.855275</v>
      </c>
      <c r="F9" s="32">
        <f>E9/D9</f>
        <v>0.999924227748691</v>
      </c>
      <c r="G9" s="31">
        <v>19.99</v>
      </c>
      <c r="H9" s="31"/>
    </row>
    <row r="10" ht="30" customHeight="1" spans="1:8">
      <c r="A10" s="26" t="s">
        <v>20</v>
      </c>
      <c r="B10" s="15" t="s">
        <v>21</v>
      </c>
      <c r="C10" s="26" t="s">
        <v>22</v>
      </c>
      <c r="D10" s="26" t="s">
        <v>23</v>
      </c>
      <c r="E10" s="26"/>
      <c r="F10" s="26" t="s">
        <v>24</v>
      </c>
      <c r="G10" s="15" t="s">
        <v>25</v>
      </c>
      <c r="H10" s="15" t="s">
        <v>26</v>
      </c>
    </row>
    <row r="11" ht="30" customHeight="1" spans="1:8">
      <c r="A11" s="24"/>
      <c r="B11" s="15" t="s">
        <v>27</v>
      </c>
      <c r="C11" s="33" t="s">
        <v>28</v>
      </c>
      <c r="D11" s="33" t="s">
        <v>29</v>
      </c>
      <c r="E11" s="33"/>
      <c r="F11" s="34" t="s">
        <v>30</v>
      </c>
      <c r="G11" s="35" t="s">
        <v>31</v>
      </c>
      <c r="H11" s="36">
        <v>15</v>
      </c>
    </row>
    <row r="12" ht="30" customHeight="1" spans="1:8">
      <c r="A12" s="24"/>
      <c r="B12" s="15"/>
      <c r="C12" s="37" t="s">
        <v>32</v>
      </c>
      <c r="D12" s="33" t="s">
        <v>33</v>
      </c>
      <c r="E12" s="33"/>
      <c r="F12" s="38">
        <v>1</v>
      </c>
      <c r="G12" s="39">
        <v>1</v>
      </c>
      <c r="H12" s="36">
        <v>8</v>
      </c>
    </row>
    <row r="13" ht="30" customHeight="1" spans="1:8">
      <c r="A13" s="24"/>
      <c r="B13" s="15"/>
      <c r="C13" s="40"/>
      <c r="D13" s="41" t="s">
        <v>34</v>
      </c>
      <c r="E13" s="41"/>
      <c r="F13" s="15" t="s">
        <v>35</v>
      </c>
      <c r="G13" s="35" t="s">
        <v>36</v>
      </c>
      <c r="H13" s="36">
        <v>0</v>
      </c>
    </row>
    <row r="14" ht="30" customHeight="1" spans="1:8">
      <c r="A14" s="24"/>
      <c r="B14" s="15"/>
      <c r="C14" s="33" t="s">
        <v>37</v>
      </c>
      <c r="D14" s="33" t="s">
        <v>38</v>
      </c>
      <c r="E14" s="33"/>
      <c r="F14" s="33" t="s">
        <v>39</v>
      </c>
      <c r="G14" s="33" t="s">
        <v>39</v>
      </c>
      <c r="H14" s="36">
        <v>10</v>
      </c>
    </row>
    <row r="15" ht="30" hidden="1" customHeight="1" spans="1:8">
      <c r="A15" s="24"/>
      <c r="B15" s="15"/>
      <c r="C15" s="42"/>
      <c r="D15" s="35"/>
      <c r="E15" s="35"/>
      <c r="F15" s="43"/>
      <c r="G15" s="35"/>
      <c r="H15" s="43"/>
    </row>
    <row r="16" ht="30" hidden="1" customHeight="1" spans="1:8">
      <c r="A16" s="24"/>
      <c r="B16" s="15"/>
      <c r="C16" s="44"/>
      <c r="D16" s="35"/>
      <c r="E16" s="35"/>
      <c r="F16" s="35"/>
      <c r="G16" s="35"/>
      <c r="H16" s="45"/>
    </row>
    <row r="17" ht="39" spans="1:8">
      <c r="A17" s="24"/>
      <c r="B17" s="15" t="s">
        <v>40</v>
      </c>
      <c r="C17" s="41" t="s">
        <v>41</v>
      </c>
      <c r="D17" s="46" t="s">
        <v>42</v>
      </c>
      <c r="E17" s="46"/>
      <c r="F17" s="41" t="s">
        <v>43</v>
      </c>
      <c r="G17" s="47" t="s">
        <v>43</v>
      </c>
      <c r="H17" s="36">
        <v>30</v>
      </c>
    </row>
    <row r="18" ht="42" hidden="1" customHeight="1" spans="1:2">
      <c r="A18" s="24"/>
      <c r="B18" s="15"/>
    </row>
    <row r="19" s="29" customFormat="1" ht="30" hidden="1" customHeight="1" spans="1:10">
      <c r="A19" s="48"/>
      <c r="B19" s="35"/>
      <c r="C19" s="43"/>
      <c r="D19" s="35"/>
      <c r="E19" s="35"/>
      <c r="F19" s="35"/>
      <c r="G19" s="35"/>
      <c r="H19" s="35"/>
      <c r="J19" s="52"/>
    </row>
    <row r="20" s="29" customFormat="1" ht="30" hidden="1" customHeight="1" spans="1:10">
      <c r="A20" s="48"/>
      <c r="B20" s="35"/>
      <c r="C20" s="35" t="s">
        <v>44</v>
      </c>
      <c r="D20" s="35"/>
      <c r="E20" s="35"/>
      <c r="F20" s="35"/>
      <c r="G20" s="35"/>
      <c r="H20" s="35"/>
      <c r="J20" s="52"/>
    </row>
    <row r="21" ht="59" customHeight="1" spans="1:8">
      <c r="A21" s="24"/>
      <c r="B21" s="15" t="s">
        <v>45</v>
      </c>
      <c r="C21" s="15" t="s">
        <v>46</v>
      </c>
      <c r="D21" s="35" t="s">
        <v>47</v>
      </c>
      <c r="E21" s="35"/>
      <c r="F21" s="35" t="s">
        <v>48</v>
      </c>
      <c r="G21" s="39">
        <v>1</v>
      </c>
      <c r="H21" s="36">
        <v>10</v>
      </c>
    </row>
    <row r="22" ht="30" hidden="1" customHeight="1" spans="1:8">
      <c r="A22" s="24"/>
      <c r="B22" s="15"/>
      <c r="C22" s="15" t="s">
        <v>44</v>
      </c>
      <c r="D22" s="15"/>
      <c r="E22" s="15"/>
      <c r="F22" s="15"/>
      <c r="G22" s="15"/>
      <c r="H22" s="15"/>
    </row>
    <row r="23" ht="30" hidden="1" customHeight="1" spans="1:8">
      <c r="A23" s="24"/>
      <c r="B23" s="15"/>
      <c r="C23" s="15" t="s">
        <v>44</v>
      </c>
      <c r="D23" s="15"/>
      <c r="E23" s="15"/>
      <c r="F23" s="15"/>
      <c r="G23" s="15"/>
      <c r="H23" s="15"/>
    </row>
    <row r="24" ht="30" hidden="1" customHeight="1" spans="1:8">
      <c r="A24" s="25"/>
      <c r="B24" s="15"/>
      <c r="C24" s="15" t="s">
        <v>44</v>
      </c>
      <c r="D24" s="15"/>
      <c r="E24" s="15"/>
      <c r="F24" s="15"/>
      <c r="G24" s="15"/>
      <c r="H24" s="15"/>
    </row>
    <row r="25" ht="30" customHeight="1" spans="1:8">
      <c r="A25" s="15" t="s">
        <v>49</v>
      </c>
      <c r="B25" s="49">
        <f>SUM(H11:H21)+G9</f>
        <v>92.99</v>
      </c>
      <c r="C25" s="50"/>
      <c r="D25" s="50"/>
      <c r="E25" s="50"/>
      <c r="F25" s="50"/>
      <c r="G25" s="50"/>
      <c r="H25" s="51"/>
    </row>
    <row r="26" ht="163" customHeight="1" spans="1:8">
      <c r="A26" s="15" t="s">
        <v>50</v>
      </c>
      <c r="B26" s="15"/>
      <c r="C26" s="16" t="s">
        <v>51</v>
      </c>
      <c r="D26" s="16"/>
      <c r="E26" s="16"/>
      <c r="F26" s="16"/>
      <c r="G26" s="16"/>
      <c r="H26" s="16"/>
    </row>
    <row r="27" ht="180" customHeight="1" spans="1:8">
      <c r="A27" s="15" t="s">
        <v>52</v>
      </c>
      <c r="B27" s="15"/>
      <c r="C27" s="16" t="s">
        <v>53</v>
      </c>
      <c r="D27" s="16"/>
      <c r="E27" s="16"/>
      <c r="F27" s="16"/>
      <c r="G27" s="16"/>
      <c r="H27" s="16"/>
    </row>
    <row r="28" ht="180" customHeight="1" spans="1:8">
      <c r="A28" s="15" t="s">
        <v>54</v>
      </c>
      <c r="B28" s="15"/>
      <c r="C28" s="15" t="s">
        <v>55</v>
      </c>
      <c r="D28" s="15"/>
      <c r="E28" s="15"/>
      <c r="F28" s="15"/>
      <c r="G28" s="15"/>
      <c r="H28" s="15"/>
    </row>
    <row r="29" ht="134" customHeight="1" spans="1:8">
      <c r="A29" s="27" t="s">
        <v>56</v>
      </c>
      <c r="B29" s="28"/>
      <c r="C29" s="28"/>
      <c r="D29" s="28"/>
      <c r="E29" s="28"/>
      <c r="F29" s="28"/>
      <c r="G29" s="28"/>
      <c r="H29" s="28"/>
    </row>
  </sheetData>
  <mergeCells count="43">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19:E19"/>
    <mergeCell ref="D20:E20"/>
    <mergeCell ref="D21:E21"/>
    <mergeCell ref="D22:E22"/>
    <mergeCell ref="D23:E23"/>
    <mergeCell ref="D24:E24"/>
    <mergeCell ref="B25:H25"/>
    <mergeCell ref="A26:B26"/>
    <mergeCell ref="C26:H26"/>
    <mergeCell ref="A27:B27"/>
    <mergeCell ref="C27:H27"/>
    <mergeCell ref="A28:B28"/>
    <mergeCell ref="C28:H28"/>
    <mergeCell ref="A29:H29"/>
    <mergeCell ref="A10:A24"/>
    <mergeCell ref="B11:B16"/>
    <mergeCell ref="B17:B20"/>
    <mergeCell ref="B21:B24"/>
    <mergeCell ref="C12:C13"/>
    <mergeCell ref="A8:B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H14:H22"/>
  <sheetViews>
    <sheetView workbookViewId="0">
      <selection activeCell="H13" sqref="H13:H23"/>
    </sheetView>
  </sheetViews>
  <sheetFormatPr defaultColWidth="8.72727272727273" defaultRowHeight="14" outlineLevelCol="7"/>
  <sheetData>
    <row r="14" spans="8:8">
      <c r="H14">
        <v>571904</v>
      </c>
    </row>
    <row r="15" spans="8:8">
      <c r="H15">
        <v>1024950</v>
      </c>
    </row>
    <row r="16" spans="8:8">
      <c r="H16">
        <v>94650</v>
      </c>
    </row>
    <row r="17" spans="8:8">
      <c r="H17">
        <v>450900</v>
      </c>
    </row>
    <row r="18" spans="8:8">
      <c r="H18">
        <v>333950</v>
      </c>
    </row>
    <row r="19" spans="8:8">
      <c r="H19">
        <v>1275450</v>
      </c>
    </row>
    <row r="20" spans="8:8">
      <c r="H20">
        <v>1063200</v>
      </c>
    </row>
    <row r="21" spans="8:8">
      <c r="H21">
        <v>1047750</v>
      </c>
    </row>
    <row r="22" spans="8:8">
      <c r="H22">
        <f>SUM(H14:H21)</f>
        <v>5862754</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L8" sqref="L8"/>
    </sheetView>
  </sheetViews>
  <sheetFormatPr defaultColWidth="9" defaultRowHeight="14" outlineLevelCol="7"/>
  <cols>
    <col min="4" max="4" width="9.72727272727273" customWidth="1"/>
    <col min="5" max="5" width="9.90909090909091" customWidth="1"/>
    <col min="6" max="6" width="11.3636363636364" customWidth="1"/>
    <col min="7" max="7" width="11" customWidth="1"/>
    <col min="8" max="8" width="15.3636363636364" customWidth="1"/>
  </cols>
  <sheetData>
    <row r="1" ht="43" customHeight="1" spans="1:8">
      <c r="A1" s="13" t="s">
        <v>57</v>
      </c>
      <c r="B1" s="13"/>
      <c r="C1" s="13"/>
      <c r="D1" s="13"/>
      <c r="E1" s="13"/>
      <c r="F1" s="13"/>
      <c r="G1" s="13"/>
      <c r="H1" s="13"/>
    </row>
    <row r="2" ht="21" customHeight="1" spans="1:8">
      <c r="A2" s="14" t="s">
        <v>58</v>
      </c>
      <c r="B2" s="14"/>
      <c r="C2" s="14"/>
      <c r="D2" s="14"/>
      <c r="E2" s="14"/>
      <c r="F2" s="14"/>
      <c r="G2" s="14"/>
      <c r="H2" s="14"/>
    </row>
    <row r="3" ht="30" customHeight="1" spans="1:8">
      <c r="A3" s="15" t="s">
        <v>59</v>
      </c>
      <c r="B3" s="15"/>
      <c r="C3" s="15"/>
      <c r="D3" s="15"/>
      <c r="E3" s="15"/>
      <c r="F3" s="15"/>
      <c r="G3" s="15"/>
      <c r="H3" s="15"/>
    </row>
    <row r="4" ht="30" customHeight="1" spans="1:8">
      <c r="A4" s="15" t="s">
        <v>60</v>
      </c>
      <c r="B4" s="15"/>
      <c r="C4" s="16"/>
      <c r="D4" s="16"/>
      <c r="E4" s="16"/>
      <c r="F4" s="15" t="s">
        <v>61</v>
      </c>
      <c r="G4" s="15"/>
      <c r="H4" s="15"/>
    </row>
    <row r="5" ht="30" customHeight="1" spans="1:8">
      <c r="A5" s="17" t="s">
        <v>14</v>
      </c>
      <c r="B5" s="18"/>
      <c r="C5" s="15"/>
      <c r="D5" s="15" t="s">
        <v>15</v>
      </c>
      <c r="E5" s="15" t="s">
        <v>16</v>
      </c>
      <c r="F5" s="15" t="s">
        <v>17</v>
      </c>
      <c r="G5" s="17" t="s">
        <v>18</v>
      </c>
      <c r="H5" s="18"/>
    </row>
    <row r="6" ht="30" customHeight="1" spans="1:8">
      <c r="A6" s="19"/>
      <c r="B6" s="20"/>
      <c r="C6" s="15" t="s">
        <v>62</v>
      </c>
      <c r="D6" s="15"/>
      <c r="E6" s="15"/>
      <c r="F6" s="15"/>
      <c r="G6" s="15"/>
      <c r="H6" s="15"/>
    </row>
    <row r="7" ht="30" customHeight="1" spans="1:8">
      <c r="A7" s="15" t="s">
        <v>63</v>
      </c>
      <c r="B7" s="15"/>
      <c r="C7" s="21"/>
      <c r="D7" s="22"/>
      <c r="E7" s="22"/>
      <c r="F7" s="22"/>
      <c r="G7" s="22"/>
      <c r="H7" s="23"/>
    </row>
    <row r="8" ht="30" customHeight="1" spans="1:8">
      <c r="A8" s="24" t="s">
        <v>64</v>
      </c>
      <c r="B8" s="25" t="s">
        <v>21</v>
      </c>
      <c r="C8" s="15" t="s">
        <v>22</v>
      </c>
      <c r="D8" s="15" t="s">
        <v>23</v>
      </c>
      <c r="E8" s="15"/>
      <c r="F8" s="15" t="s">
        <v>24</v>
      </c>
      <c r="G8" s="15" t="s">
        <v>25</v>
      </c>
      <c r="H8" s="15" t="s">
        <v>26</v>
      </c>
    </row>
    <row r="9" ht="30" customHeight="1" spans="1:8">
      <c r="A9" s="24"/>
      <c r="B9" s="26" t="s">
        <v>65</v>
      </c>
      <c r="C9" s="15" t="s">
        <v>44</v>
      </c>
      <c r="D9" s="15"/>
      <c r="E9" s="15"/>
      <c r="F9" s="15"/>
      <c r="G9" s="15"/>
      <c r="H9" s="15"/>
    </row>
    <row r="10" ht="30" customHeight="1" spans="1:8">
      <c r="A10" s="24"/>
      <c r="B10" s="24"/>
      <c r="C10" s="15" t="s">
        <v>44</v>
      </c>
      <c r="D10" s="15"/>
      <c r="E10" s="15"/>
      <c r="F10" s="15"/>
      <c r="G10" s="15"/>
      <c r="H10" s="15"/>
    </row>
    <row r="11" ht="30" customHeight="1" spans="1:8">
      <c r="A11" s="24"/>
      <c r="B11" s="24"/>
      <c r="C11" s="15" t="s">
        <v>44</v>
      </c>
      <c r="D11" s="15"/>
      <c r="E11" s="15"/>
      <c r="F11" s="15"/>
      <c r="G11" s="15"/>
      <c r="H11" s="15"/>
    </row>
    <row r="12" ht="30" customHeight="1" spans="1:8">
      <c r="A12" s="24"/>
      <c r="B12" s="25"/>
      <c r="C12" s="15" t="s">
        <v>44</v>
      </c>
      <c r="D12" s="15"/>
      <c r="E12" s="15"/>
      <c r="F12" s="15"/>
      <c r="G12" s="15"/>
      <c r="H12" s="15"/>
    </row>
    <row r="13" ht="30" customHeight="1" spans="1:8">
      <c r="A13" s="24"/>
      <c r="B13" s="26" t="s">
        <v>66</v>
      </c>
      <c r="C13" s="15" t="s">
        <v>44</v>
      </c>
      <c r="D13" s="15"/>
      <c r="E13" s="15"/>
      <c r="F13" s="15"/>
      <c r="G13" s="15"/>
      <c r="H13" s="15"/>
    </row>
    <row r="14" ht="30" customHeight="1" spans="1:8">
      <c r="A14" s="24"/>
      <c r="B14" s="24"/>
      <c r="C14" s="15" t="s">
        <v>44</v>
      </c>
      <c r="D14" s="15"/>
      <c r="E14" s="15"/>
      <c r="F14" s="15"/>
      <c r="G14" s="15"/>
      <c r="H14" s="15"/>
    </row>
    <row r="15" ht="30" customHeight="1" spans="1:8">
      <c r="A15" s="24"/>
      <c r="B15" s="24"/>
      <c r="C15" s="15" t="s">
        <v>44</v>
      </c>
      <c r="D15" s="15"/>
      <c r="E15" s="15"/>
      <c r="F15" s="15"/>
      <c r="G15" s="15"/>
      <c r="H15" s="15"/>
    </row>
    <row r="16" ht="30" customHeight="1" spans="1:8">
      <c r="A16" s="24"/>
      <c r="B16" s="25"/>
      <c r="C16" s="15" t="s">
        <v>44</v>
      </c>
      <c r="D16" s="15"/>
      <c r="E16" s="15"/>
      <c r="F16" s="15"/>
      <c r="G16" s="15"/>
      <c r="H16" s="15"/>
    </row>
    <row r="17" ht="30" customHeight="1" spans="1:8">
      <c r="A17" s="24"/>
      <c r="B17" s="26" t="s">
        <v>67</v>
      </c>
      <c r="C17" s="15" t="s">
        <v>44</v>
      </c>
      <c r="D17" s="15"/>
      <c r="E17" s="15"/>
      <c r="F17" s="15"/>
      <c r="G17" s="15"/>
      <c r="H17" s="15"/>
    </row>
    <row r="18" ht="30" customHeight="1" spans="1:8">
      <c r="A18" s="24"/>
      <c r="B18" s="24"/>
      <c r="C18" s="15" t="s">
        <v>44</v>
      </c>
      <c r="D18" s="15"/>
      <c r="E18" s="15"/>
      <c r="F18" s="15"/>
      <c r="G18" s="15"/>
      <c r="H18" s="15"/>
    </row>
    <row r="19" ht="30" customHeight="1" spans="1:8">
      <c r="A19" s="24"/>
      <c r="B19" s="24"/>
      <c r="C19" s="15" t="s">
        <v>44</v>
      </c>
      <c r="D19" s="15"/>
      <c r="E19" s="15"/>
      <c r="F19" s="15"/>
      <c r="G19" s="15"/>
      <c r="H19" s="15"/>
    </row>
    <row r="20" ht="30" customHeight="1" spans="1:8">
      <c r="A20" s="25"/>
      <c r="B20" s="25"/>
      <c r="C20" s="15" t="s">
        <v>44</v>
      </c>
      <c r="D20" s="15"/>
      <c r="E20" s="15"/>
      <c r="F20" s="15"/>
      <c r="G20" s="15"/>
      <c r="H20" s="15"/>
    </row>
    <row r="21" ht="30" customHeight="1" spans="1:8">
      <c r="A21" s="15" t="s">
        <v>68</v>
      </c>
      <c r="B21" s="15"/>
      <c r="C21" s="21"/>
      <c r="D21" s="22"/>
      <c r="E21" s="22"/>
      <c r="F21" s="22"/>
      <c r="G21" s="22"/>
      <c r="H21" s="23"/>
    </row>
    <row r="22" ht="30" customHeight="1" spans="1:8">
      <c r="A22" s="25" t="s">
        <v>44</v>
      </c>
      <c r="B22" s="25"/>
      <c r="C22" s="15"/>
      <c r="D22" s="15"/>
      <c r="E22" s="15"/>
      <c r="F22" s="15"/>
      <c r="G22" s="15"/>
      <c r="H22" s="15"/>
    </row>
    <row r="23" ht="30" customHeight="1" spans="1:8">
      <c r="A23" s="15" t="s">
        <v>49</v>
      </c>
      <c r="B23" s="15"/>
      <c r="C23" s="15"/>
      <c r="D23" s="15"/>
      <c r="E23" s="15"/>
      <c r="F23" s="15"/>
      <c r="G23" s="15"/>
      <c r="H23" s="15"/>
    </row>
    <row r="24" ht="180" customHeight="1" spans="1:8">
      <c r="A24" s="15" t="s">
        <v>50</v>
      </c>
      <c r="B24" s="15"/>
      <c r="C24" s="16"/>
      <c r="D24" s="16"/>
      <c r="E24" s="16"/>
      <c r="F24" s="16"/>
      <c r="G24" s="16"/>
      <c r="H24" s="16"/>
    </row>
    <row r="25" ht="180" customHeight="1" spans="1:8">
      <c r="A25" s="15" t="s">
        <v>52</v>
      </c>
      <c r="B25" s="15"/>
      <c r="C25" s="16"/>
      <c r="D25" s="16"/>
      <c r="E25" s="16"/>
      <c r="F25" s="16"/>
      <c r="G25" s="16"/>
      <c r="H25" s="16"/>
    </row>
    <row r="26" ht="180" customHeight="1" spans="1:8">
      <c r="A26" s="15" t="s">
        <v>54</v>
      </c>
      <c r="B26" s="15"/>
      <c r="C26" s="15" t="s">
        <v>55</v>
      </c>
      <c r="D26" s="15"/>
      <c r="E26" s="15"/>
      <c r="F26" s="15"/>
      <c r="G26" s="15"/>
      <c r="H26" s="15"/>
    </row>
    <row r="27" ht="134" customHeight="1" spans="1:8">
      <c r="A27" s="27" t="s">
        <v>56</v>
      </c>
      <c r="B27" s="28"/>
      <c r="C27" s="28"/>
      <c r="D27" s="28"/>
      <c r="E27" s="28"/>
      <c r="F27" s="28"/>
      <c r="G27" s="28"/>
      <c r="H27" s="28"/>
    </row>
  </sheetData>
  <mergeCells count="39">
    <mergeCell ref="A1:H1"/>
    <mergeCell ref="A2:H2"/>
    <mergeCell ref="A3:B3"/>
    <mergeCell ref="C3:H3"/>
    <mergeCell ref="A4:B4"/>
    <mergeCell ref="C4:E4"/>
    <mergeCell ref="F4:G4"/>
    <mergeCell ref="G5:H5"/>
    <mergeCell ref="G6:H6"/>
    <mergeCell ref="A7:B7"/>
    <mergeCell ref="C7:H7"/>
    <mergeCell ref="D8:E8"/>
    <mergeCell ref="D9:E9"/>
    <mergeCell ref="D10:E10"/>
    <mergeCell ref="D11:E11"/>
    <mergeCell ref="D12:E12"/>
    <mergeCell ref="D13:E13"/>
    <mergeCell ref="D14:E14"/>
    <mergeCell ref="D15:E15"/>
    <mergeCell ref="D16:E16"/>
    <mergeCell ref="D17:E17"/>
    <mergeCell ref="D18:E18"/>
    <mergeCell ref="D19:E19"/>
    <mergeCell ref="D20:E20"/>
    <mergeCell ref="A21:B21"/>
    <mergeCell ref="C21:H21"/>
    <mergeCell ref="B23:H23"/>
    <mergeCell ref="A24:B24"/>
    <mergeCell ref="C24:H24"/>
    <mergeCell ref="A25:B25"/>
    <mergeCell ref="C25:H25"/>
    <mergeCell ref="A26:B26"/>
    <mergeCell ref="C26:H26"/>
    <mergeCell ref="A27:H27"/>
    <mergeCell ref="A8:A20"/>
    <mergeCell ref="B9:B12"/>
    <mergeCell ref="B13:B16"/>
    <mergeCell ref="B17:B20"/>
    <mergeCell ref="A5:B6"/>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T14" sqref="T14"/>
    </sheetView>
  </sheetViews>
  <sheetFormatPr defaultColWidth="9" defaultRowHeight="14"/>
  <cols>
    <col min="1" max="1" width="3.72727272727273" customWidth="1"/>
    <col min="2" max="2" width="11.0909090909091" customWidth="1"/>
    <col min="3" max="3" width="13" customWidth="1"/>
    <col min="5" max="5" width="8.90909090909091" customWidth="1"/>
    <col min="6" max="6" width="11" customWidth="1"/>
    <col min="7" max="7" width="6.90909090909091" customWidth="1"/>
    <col min="8" max="8" width="7.63636363636364" customWidth="1"/>
    <col min="12" max="12" width="11.2727272727273" customWidth="1"/>
    <col min="13" max="13" width="6.09090909090909" customWidth="1"/>
    <col min="14" max="14" width="15.6363636363636" customWidth="1"/>
  </cols>
  <sheetData>
    <row r="1" ht="57" customHeight="1" spans="1:14">
      <c r="A1" s="3" t="s">
        <v>69</v>
      </c>
      <c r="B1" s="3"/>
      <c r="C1" s="4"/>
      <c r="D1" s="4"/>
      <c r="E1" s="4"/>
      <c r="F1" s="4"/>
      <c r="G1" s="4"/>
      <c r="H1" s="4"/>
      <c r="I1" s="4"/>
      <c r="J1" s="4"/>
      <c r="K1" s="4"/>
      <c r="L1" s="4"/>
      <c r="M1" s="4"/>
      <c r="N1" s="4"/>
    </row>
    <row r="2" s="1" customFormat="1" ht="25" customHeight="1" spans="1:14">
      <c r="A2" s="5" t="s">
        <v>70</v>
      </c>
      <c r="B2" s="5"/>
      <c r="C2" s="5"/>
      <c r="D2" s="5"/>
      <c r="E2" s="5" t="s">
        <v>71</v>
      </c>
      <c r="F2" s="5"/>
      <c r="G2" s="5"/>
      <c r="H2" s="5"/>
      <c r="I2" s="5"/>
      <c r="J2" s="5"/>
      <c r="K2" s="5"/>
      <c r="L2" s="5"/>
      <c r="M2" s="5"/>
      <c r="N2" s="5" t="s">
        <v>72</v>
      </c>
    </row>
    <row r="3" s="2" customFormat="1" ht="19" customHeight="1" spans="1:14">
      <c r="A3" s="6" t="s">
        <v>73</v>
      </c>
      <c r="B3" s="6" t="s">
        <v>74</v>
      </c>
      <c r="C3" s="6" t="s">
        <v>2</v>
      </c>
      <c r="D3" s="6" t="s">
        <v>75</v>
      </c>
      <c r="E3" s="7" t="s">
        <v>76</v>
      </c>
      <c r="F3" s="7"/>
      <c r="G3" s="7"/>
      <c r="H3" s="6" t="s">
        <v>77</v>
      </c>
      <c r="I3" s="10" t="s">
        <v>78</v>
      </c>
      <c r="J3" s="11"/>
      <c r="K3" s="11"/>
      <c r="L3" s="11"/>
      <c r="M3" s="12"/>
      <c r="N3" s="6" t="s">
        <v>79</v>
      </c>
    </row>
    <row r="4" s="2" customFormat="1" ht="30" customHeight="1" spans="1:14">
      <c r="A4" s="8"/>
      <c r="B4" s="8"/>
      <c r="C4" s="8"/>
      <c r="D4" s="8"/>
      <c r="E4" s="8" t="s">
        <v>80</v>
      </c>
      <c r="F4" s="8" t="s">
        <v>81</v>
      </c>
      <c r="G4" s="8" t="s">
        <v>82</v>
      </c>
      <c r="H4" s="8"/>
      <c r="I4" s="7" t="s">
        <v>83</v>
      </c>
      <c r="J4" s="7" t="s">
        <v>27</v>
      </c>
      <c r="K4" s="7" t="s">
        <v>40</v>
      </c>
      <c r="L4" s="7" t="s">
        <v>84</v>
      </c>
      <c r="M4" s="7" t="s">
        <v>85</v>
      </c>
      <c r="N4" s="8"/>
    </row>
    <row r="5" ht="30" customHeight="1" spans="1:14">
      <c r="A5" s="9"/>
      <c r="B5" s="9"/>
      <c r="C5" s="9"/>
      <c r="D5" s="9"/>
      <c r="E5" s="9"/>
      <c r="F5" s="9"/>
      <c r="G5" s="9"/>
      <c r="H5" s="9"/>
      <c r="I5" s="9"/>
      <c r="J5" s="9"/>
      <c r="K5" s="9"/>
      <c r="L5" s="9"/>
      <c r="M5" s="9"/>
      <c r="N5" s="9"/>
    </row>
    <row r="6" ht="30" customHeight="1" spans="1:14">
      <c r="A6" s="9"/>
      <c r="B6" s="9"/>
      <c r="C6" s="9"/>
      <c r="D6" s="9"/>
      <c r="E6" s="9"/>
      <c r="F6" s="9"/>
      <c r="G6" s="9"/>
      <c r="H6" s="9"/>
      <c r="I6" s="9"/>
      <c r="J6" s="9"/>
      <c r="K6" s="9"/>
      <c r="L6" s="9"/>
      <c r="M6" s="9"/>
      <c r="N6" s="9"/>
    </row>
    <row r="7" ht="30" customHeight="1" spans="1:14">
      <c r="A7" s="9"/>
      <c r="B7" s="9"/>
      <c r="C7" s="9"/>
      <c r="D7" s="9"/>
      <c r="E7" s="9"/>
      <c r="F7" s="9"/>
      <c r="G7" s="9"/>
      <c r="H7" s="9"/>
      <c r="I7" s="9"/>
      <c r="J7" s="9"/>
      <c r="K7" s="9"/>
      <c r="L7" s="9"/>
      <c r="M7" s="9"/>
      <c r="N7" s="9"/>
    </row>
    <row r="8" ht="30" customHeight="1" spans="1:14">
      <c r="A8" s="9"/>
      <c r="B8" s="9"/>
      <c r="C8" s="9"/>
      <c r="D8" s="9"/>
      <c r="E8" s="9"/>
      <c r="F8" s="9"/>
      <c r="G8" s="9"/>
      <c r="H8" s="9"/>
      <c r="I8" s="9"/>
      <c r="J8" s="9"/>
      <c r="K8" s="9"/>
      <c r="L8" s="9"/>
      <c r="M8" s="9"/>
      <c r="N8" s="9"/>
    </row>
    <row r="9" ht="30" customHeight="1" spans="1:14">
      <c r="A9" s="9"/>
      <c r="B9" s="9"/>
      <c r="C9" s="9"/>
      <c r="D9" s="9"/>
      <c r="E9" s="9"/>
      <c r="F9" s="9"/>
      <c r="G9" s="9"/>
      <c r="H9" s="9"/>
      <c r="I9" s="9"/>
      <c r="J9" s="9"/>
      <c r="K9" s="9"/>
      <c r="L9" s="9"/>
      <c r="M9" s="9"/>
      <c r="N9" s="9"/>
    </row>
    <row r="10" ht="30" customHeight="1" spans="1:14">
      <c r="A10" s="9"/>
      <c r="B10" s="9"/>
      <c r="C10" s="9"/>
      <c r="D10" s="9"/>
      <c r="E10" s="9"/>
      <c r="F10" s="9"/>
      <c r="G10" s="9"/>
      <c r="H10" s="9"/>
      <c r="I10" s="9"/>
      <c r="J10" s="9"/>
      <c r="K10" s="9"/>
      <c r="L10" s="9"/>
      <c r="M10" s="9"/>
      <c r="N10" s="9"/>
    </row>
    <row r="11" ht="30" customHeight="1" spans="1:14">
      <c r="A11" s="9"/>
      <c r="B11" s="9"/>
      <c r="C11" s="9"/>
      <c r="D11" s="9"/>
      <c r="E11" s="9"/>
      <c r="F11" s="9"/>
      <c r="G11" s="9"/>
      <c r="H11" s="9"/>
      <c r="I11" s="9"/>
      <c r="J11" s="9"/>
      <c r="K11" s="9"/>
      <c r="L11" s="9"/>
      <c r="M11" s="9"/>
      <c r="N11" s="9"/>
    </row>
  </sheetData>
  <mergeCells count="11">
    <mergeCell ref="A1:N1"/>
    <mergeCell ref="A2:B2"/>
    <mergeCell ref="E2:F2"/>
    <mergeCell ref="E3:G3"/>
    <mergeCell ref="I3:M3"/>
    <mergeCell ref="A3:A4"/>
    <mergeCell ref="B3:B4"/>
    <mergeCell ref="C3:C4"/>
    <mergeCell ref="D3:D4"/>
    <mergeCell ref="H3:H4"/>
    <mergeCell ref="N3:N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vt:lpstr>
      <vt:lpstr>Sheet1</vt:lpstr>
      <vt:lpstr>附件2</vt:lpstr>
      <vt:lpstr>附件5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小确幸</cp:lastModifiedBy>
  <dcterms:created xsi:type="dcterms:W3CDTF">2022-01-13T09:26:00Z</dcterms:created>
  <dcterms:modified xsi:type="dcterms:W3CDTF">2022-04-29T07:10:31Z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75C1BBC14FB744C3997575F58FB50B2F</vt:lpwstr>
  </property>
  <property fmtid="{D5CDD505-2E9C-101B-9397-08002B2CF9AE}" pid="3" name="KSOProductBuildVer">
    <vt:lpwstr>2052-11.1.0.11691</vt:lpwstr>
  </property>
</Properties>
</file>