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70"/>
  </bookViews>
  <sheets>
    <sheet name="附件1" sheetId="2" r:id="rId1"/>
    <sheet name="附件2" sheetId="3" state="hidden" r:id="rId2"/>
    <sheet name="附件5" sheetId="1" state="hidden" r:id="rId3"/>
  </sheets>
  <definedNames>
    <definedName name="_xlnm.Print_Area" localSheetId="0">附件1!$A$1:$H$33</definedName>
  </definedNames>
  <calcPr calcId="144525"/>
</workbook>
</file>

<file path=xl/sharedStrings.xml><?xml version="1.0" encoding="utf-8"?>
<sst xmlns="http://schemas.openxmlformats.org/spreadsheetml/2006/main" count="142" uniqueCount="96">
  <si>
    <t>2021年度拆迁过渡费退地生活费项目自评表</t>
  </si>
  <si>
    <t>单位名称：武汉市东西湖区人民政府走马岭街道办事处        填报日期：2022.4.30</t>
  </si>
  <si>
    <t>项目名称</t>
  </si>
  <si>
    <t>拆迁过渡费退地生活费</t>
  </si>
  <si>
    <t>主管部门</t>
  </si>
  <si>
    <t>走马岭街道办事处</t>
  </si>
  <si>
    <t>项目实施单位</t>
  </si>
  <si>
    <t>搬迁退地办公室</t>
  </si>
  <si>
    <t>项目类别</t>
  </si>
  <si>
    <r>
      <rPr>
        <sz val="10.5"/>
        <color theme="1"/>
        <rFont val="宋体"/>
        <charset val="134"/>
      </rPr>
      <t xml:space="preserve">1、部门预算项目   </t>
    </r>
    <r>
      <rPr>
        <sz val="10.5"/>
        <color theme="1"/>
        <rFont val="Wingdings 2"/>
        <charset val="2"/>
      </rPr>
      <t>R</t>
    </r>
    <r>
      <rPr>
        <sz val="10.5"/>
        <color theme="1"/>
        <rFont val="宋体"/>
        <charset val="134"/>
      </rPr>
      <t xml:space="preserve">   2、区直专项   □</t>
    </r>
  </si>
  <si>
    <t>项目属性</t>
  </si>
  <si>
    <r>
      <rPr>
        <sz val="10.5"/>
        <color theme="1"/>
        <rFont val="宋体"/>
        <charset val="134"/>
      </rPr>
      <t xml:space="preserve">1、持续性项目     </t>
    </r>
    <r>
      <rPr>
        <sz val="10.5"/>
        <color theme="1"/>
        <rFont val="Wingdings 2"/>
        <charset val="2"/>
      </rPr>
      <t>R</t>
    </r>
    <r>
      <rPr>
        <sz val="10.5"/>
        <color theme="1"/>
        <rFont val="宋体"/>
        <charset val="134"/>
      </rPr>
      <t xml:space="preserve">   2、新增性项目 □</t>
    </r>
  </si>
  <si>
    <t>项目类型</t>
  </si>
  <si>
    <r>
      <rPr>
        <sz val="10.5"/>
        <color theme="1"/>
        <rFont val="宋体"/>
        <charset val="134"/>
      </rPr>
      <t xml:space="preserve">1、常年性项目     </t>
    </r>
    <r>
      <rPr>
        <sz val="10.5"/>
        <color theme="1"/>
        <rFont val="Wingdings 2"/>
        <charset val="2"/>
      </rPr>
      <t>R</t>
    </r>
    <r>
      <rPr>
        <sz val="10.5"/>
        <color theme="1"/>
        <rFont val="宋体"/>
        <charset val="134"/>
      </rPr>
      <t xml:space="preserve">   2、延续性项目 □      3、一次性项目 □</t>
    </r>
  </si>
  <si>
    <t>预算执行
情况（万元）
（20分）</t>
  </si>
  <si>
    <t>预算数（A）</t>
  </si>
  <si>
    <t>执行数（B）</t>
  </si>
  <si>
    <t>执行率（B/A）</t>
  </si>
  <si>
    <t>得分
（20分*执行率）</t>
  </si>
  <si>
    <t>年度财政资金总额</t>
  </si>
  <si>
    <r>
      <rPr>
        <sz val="10.5"/>
        <color theme="1"/>
        <rFont val="宋体"/>
        <charset val="134"/>
      </rPr>
      <t>年度
绩效
目标
（</t>
    </r>
    <r>
      <rPr>
        <sz val="10"/>
        <color theme="1"/>
        <rFont val="宋体"/>
        <charset val="134"/>
      </rPr>
      <t>80</t>
    </r>
    <r>
      <rPr>
        <sz val="10.5"/>
        <color theme="1"/>
        <rFont val="宋体"/>
        <charset val="134"/>
      </rPr>
      <t>分）</t>
    </r>
  </si>
  <si>
    <t>一级指标</t>
  </si>
  <si>
    <t>二级指标</t>
  </si>
  <si>
    <t>三级指标</t>
  </si>
  <si>
    <t>年初目标值（A）</t>
  </si>
  <si>
    <t>实际完成值（B）</t>
  </si>
  <si>
    <t>得分</t>
  </si>
  <si>
    <t>产出指标
（40分）</t>
  </si>
  <si>
    <t>数量指标（10分）</t>
  </si>
  <si>
    <t>建档完成情况（10分）</t>
  </si>
  <si>
    <t>安置总台账（2021年包括应安置人数、2021年已安置人数）</t>
  </si>
  <si>
    <t>年初预算申报表中未填写年初目标值，需要自行确认后填写</t>
  </si>
  <si>
    <t>质量指标（20分）</t>
  </si>
  <si>
    <t>过渡费退地生活费发放合规性（13分）</t>
  </si>
  <si>
    <t>合规发放</t>
  </si>
  <si>
    <t>资金核算规范性（7分）</t>
  </si>
  <si>
    <t>使用合规</t>
  </si>
  <si>
    <t>部分合规</t>
  </si>
  <si>
    <t>2-3笔财务资料</t>
  </si>
  <si>
    <t>时效指标（10分）</t>
  </si>
  <si>
    <t>过渡费发放及时性 （5分）</t>
  </si>
  <si>
    <t>按季度及时发放</t>
  </si>
  <si>
    <t>发放台账，是否按季度发（已提供情况说明）</t>
  </si>
  <si>
    <t>生活费发放及时性 （5分）</t>
  </si>
  <si>
    <t>效益指标
（30分）</t>
  </si>
  <si>
    <t>社会效益指标  （30分）</t>
  </si>
  <si>
    <t>辖区内社会稳定（15分）</t>
  </si>
  <si>
    <t>有所保持</t>
  </si>
  <si>
    <t>是否过渡费、生活费发放有投诉（已提供情况说明）</t>
  </si>
  <si>
    <t>辖区内城市面貌改善（15分）</t>
  </si>
  <si>
    <t>有所改善</t>
  </si>
  <si>
    <t>是否有相关噪音、粉尘等环境问题的投诉</t>
  </si>
  <si>
    <t>……</t>
  </si>
  <si>
    <t>满意度
指标
（10分）</t>
  </si>
  <si>
    <t>服务对象满意度指标（10分）</t>
  </si>
  <si>
    <t>搬迁居民满意度  （10分）</t>
  </si>
  <si>
    <t>≧90%</t>
  </si>
  <si>
    <t>基本满意</t>
  </si>
  <si>
    <t>问卷-无法提供</t>
  </si>
  <si>
    <t>总分</t>
  </si>
  <si>
    <t>偏差大或
目标未完成
原因分析</t>
  </si>
  <si>
    <t>1.部分指标完成不理想
设置8个指标，2个指标未完成，偏差率25.00%，主要是：资金核算规范性，部分不合规，该指标不得分；服务对象满意度，因政策敏感性，不便公开进行满意度调查访问，故根据搬迁退地办公室提供的情况说明“全街全年未出现因过渡费发放问题上访的情况”，酌情给分。
2.部分项目资金使用超范围。
部分拆迁过渡费退地生活费项目经费用于二级单位的日常公用经费支出，项目绩效目标申报表中未设置预算资金使用明细，导致资金的使用范围不清晰。
3.会计核算不规范。
走马岭街道办事处账面执行数不清晰，原因是：项目资金会计核算未按照预算公开项目名称设置，而是以支付凭证中功能分类设置，导致账面项目资金的实际执行数不清晰。</t>
  </si>
  <si>
    <t>改进措施及
结果应用方案</t>
  </si>
  <si>
    <t>1.进一步健全绩效指标体系
进一步健全绩效指标体系，根据自身项目特点，充分考虑相关因素，调整相关指标目标值。
2.提高项目资金的管理。
把绩效评价结果作为本年度预算调整和下年度资金安排、预算编制的重要依据，细化预算指标，规范资金支出明细，监控项目支出内容，增强预算对项目支出的约束力，避免出现项目资金使用超范围情况。
3.进一步优化和改善记账方式
将原有做账方式根据预算项目名称进行调整，细分到各科室及预算项目，使账面执行数与预算项目执行数相对应，进一步优化和改善记账方式，同时对各个科室申报的年度绩效目标进行监控，使绩效指标与实际工作结合更为紧密。</t>
  </si>
  <si>
    <t>单位主要负责人
签批意见</t>
  </si>
  <si>
    <t xml:space="preserve">    
                         签名：               
                                                年    月     日</t>
  </si>
  <si>
    <t>备注：
1.预算执行情况口径：预算数为调整后财政资金总额（包括上年结余结转），执行数为资金使用单位财政资金实际支出数。
2.定量指标完成数汇总原则：绝对值直接累加计算，相对值按照资金额度加权平均计算。定量指标计分原则：正向指标（即目标值为≥X,得分=权重*B/A），反向指标（即目标值为≤X，得分=权重*A/B），得分不得突破权重总额。定量指标先汇总完成数，再计算得分。
3.定性指标计分原则：达成预期指标、部分达成预期指标并具有一定效果、未达成预期指标且效果较差三档，分别按照该指标对应分值区间100-80%（含80%）、80-50%（含50%）、50-0%合理确定分值。汇总时，以资金额度为权重，对分值进行加权平均计算。
4.基于经济性和必要性等因素考虑，满意度指标暂可不作为必评指标。</t>
  </si>
  <si>
    <t>××年度××部门整体绩效自评表</t>
  </si>
  <si>
    <t>单位名称：                                                  填报日期：</t>
  </si>
  <si>
    <t>单位名称</t>
  </si>
  <si>
    <t>基本支出总额</t>
  </si>
  <si>
    <t>项目支出总额</t>
  </si>
  <si>
    <t>部门整体支出总额</t>
  </si>
  <si>
    <t>年度绩效目标1：
（XX分）</t>
  </si>
  <si>
    <t>年度
绩效
目标</t>
  </si>
  <si>
    <t>产出
指标</t>
  </si>
  <si>
    <t>效益
指标</t>
  </si>
  <si>
    <t>满意度
指标</t>
  </si>
  <si>
    <t>年度绩效目标2：
（XX分）</t>
  </si>
  <si>
    <t>2021年度XX部门项目绩效自评情况汇总表</t>
  </si>
  <si>
    <t>填表人：</t>
  </si>
  <si>
    <t>联系电话：</t>
  </si>
  <si>
    <t>单位：万元</t>
  </si>
  <si>
    <t>序号</t>
  </si>
  <si>
    <t>预算部门</t>
  </si>
  <si>
    <t>实施科室（单位）</t>
  </si>
  <si>
    <t>全年预算数</t>
  </si>
  <si>
    <t>全年
执行数</t>
  </si>
  <si>
    <t>项目自评得分</t>
  </si>
  <si>
    <t>指标偏差大或未完成原因分析（简要概述）</t>
  </si>
  <si>
    <t>年初
预算数</t>
  </si>
  <si>
    <t>年中追加数/调减数</t>
  </si>
  <si>
    <t>小计</t>
  </si>
  <si>
    <t>预算执行
（20分）</t>
  </si>
  <si>
    <t>满意度指标
（10分）</t>
  </si>
  <si>
    <t>合计</t>
  </si>
</sst>
</file>

<file path=xl/styles.xml><?xml version="1.0" encoding="utf-8"?>
<styleSheet xmlns="http://schemas.openxmlformats.org/spreadsheetml/2006/main">
  <numFmts count="5">
    <numFmt numFmtId="176" formatCode="0.0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3">
    <font>
      <sz val="11"/>
      <color theme="1"/>
      <name val="宋体"/>
      <charset val="134"/>
      <scheme val="minor"/>
    </font>
    <font>
      <sz val="12"/>
      <color theme="1"/>
      <name val="宋体"/>
      <charset val="134"/>
    </font>
    <font>
      <sz val="11"/>
      <color theme="1"/>
      <name val="黑体"/>
      <charset val="134"/>
    </font>
    <font>
      <sz val="22"/>
      <color theme="1"/>
      <name val="方正小标宋简体"/>
      <charset val="134"/>
    </font>
    <font>
      <sz val="22"/>
      <color theme="1"/>
      <name val="宋体"/>
      <charset val="134"/>
      <scheme val="minor"/>
    </font>
    <font>
      <sz val="20"/>
      <color theme="1"/>
      <name val="方正小标宋简体"/>
      <charset val="134"/>
    </font>
    <font>
      <sz val="11"/>
      <color theme="1"/>
      <name val="楷体_GB2312"/>
      <charset val="134"/>
    </font>
    <font>
      <sz val="10.5"/>
      <color theme="1"/>
      <name val="宋体"/>
      <charset val="134"/>
    </font>
    <font>
      <sz val="10"/>
      <color theme="1"/>
      <name val="宋体"/>
      <charset val="134"/>
      <scheme val="minor"/>
    </font>
    <font>
      <sz val="10.5"/>
      <name val="宋体"/>
      <charset val="134"/>
    </font>
    <font>
      <sz val="10.5"/>
      <color rgb="FF000000"/>
      <name val="宋体"/>
      <charset val="134"/>
    </font>
    <font>
      <sz val="10"/>
      <color rgb="FF000000"/>
      <name val="宋体"/>
      <charset val="134"/>
    </font>
    <font>
      <u/>
      <sz val="11"/>
      <color rgb="FF800080"/>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3F3F76"/>
      <name val="宋体"/>
      <charset val="0"/>
      <scheme val="minor"/>
    </font>
    <font>
      <sz val="11"/>
      <color rgb="FFFF0000"/>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b/>
      <sz val="18"/>
      <color theme="3"/>
      <name val="宋体"/>
      <charset val="134"/>
      <scheme val="minor"/>
    </font>
    <font>
      <b/>
      <sz val="11"/>
      <color theme="3"/>
      <name val="宋体"/>
      <charset val="134"/>
      <scheme val="minor"/>
    </font>
    <font>
      <b/>
      <sz val="13"/>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
      <sz val="10.5"/>
      <color theme="1"/>
      <name val="Wingdings 2"/>
      <charset val="2"/>
    </font>
    <font>
      <sz val="10"/>
      <color theme="1"/>
      <name val="宋体"/>
      <charset val="134"/>
    </font>
  </fonts>
  <fills count="34">
    <fill>
      <patternFill patternType="none"/>
    </fill>
    <fill>
      <patternFill patternType="gray125"/>
    </fill>
    <fill>
      <patternFill patternType="solid">
        <fgColor rgb="FFFFFF00"/>
        <bgColor indexed="64"/>
      </patternFill>
    </fill>
    <fill>
      <patternFill patternType="solid">
        <fgColor theme="5"/>
        <bgColor indexed="64"/>
      </patternFill>
    </fill>
    <fill>
      <patternFill patternType="solid">
        <fgColor rgb="FFFFFFCC"/>
        <bgColor indexed="64"/>
      </patternFill>
    </fill>
    <fill>
      <patternFill patternType="solid">
        <fgColor rgb="FFFFC7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4"/>
        <bgColor indexed="64"/>
      </patternFill>
    </fill>
    <fill>
      <patternFill patternType="solid">
        <fgColor theme="9"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599993896298105"/>
        <bgColor indexed="64"/>
      </patternFill>
    </fill>
  </fills>
  <borders count="2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19" fillId="10"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7"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3" fillId="1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4" borderId="14" applyNumberFormat="0" applyFont="0" applyAlignment="0" applyProtection="0">
      <alignment vertical="center"/>
    </xf>
    <xf numFmtId="0" fontId="13" fillId="17" borderId="0" applyNumberFormat="0" applyBorder="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3" fillId="0" borderId="19" applyNumberFormat="0" applyFill="0" applyAlignment="0" applyProtection="0">
      <alignment vertical="center"/>
    </xf>
    <xf numFmtId="0" fontId="27" fillId="0" borderId="19" applyNumberFormat="0" applyFill="0" applyAlignment="0" applyProtection="0">
      <alignment vertical="center"/>
    </xf>
    <xf numFmtId="0" fontId="13" fillId="21" borderId="0" applyNumberFormat="0" applyBorder="0" applyAlignment="0" applyProtection="0">
      <alignment vertical="center"/>
    </xf>
    <xf numFmtId="0" fontId="26" fillId="0" borderId="20" applyNumberFormat="0" applyFill="0" applyAlignment="0" applyProtection="0">
      <alignment vertical="center"/>
    </xf>
    <xf numFmtId="0" fontId="13" fillId="25" borderId="0" applyNumberFormat="0" applyBorder="0" applyAlignment="0" applyProtection="0">
      <alignment vertical="center"/>
    </xf>
    <xf numFmtId="0" fontId="22" fillId="14" borderId="18" applyNumberFormat="0" applyAlignment="0" applyProtection="0">
      <alignment vertical="center"/>
    </xf>
    <xf numFmtId="0" fontId="21" fillId="14" borderId="17" applyNumberFormat="0" applyAlignment="0" applyProtection="0">
      <alignment vertical="center"/>
    </xf>
    <xf numFmtId="0" fontId="17" fillId="9" borderId="16" applyNumberFormat="0" applyAlignment="0" applyProtection="0">
      <alignment vertical="center"/>
    </xf>
    <xf numFmtId="0" fontId="16" fillId="27" borderId="0" applyNumberFormat="0" applyBorder="0" applyAlignment="0" applyProtection="0">
      <alignment vertical="center"/>
    </xf>
    <xf numFmtId="0" fontId="13" fillId="3" borderId="0" applyNumberFormat="0" applyBorder="0" applyAlignment="0" applyProtection="0">
      <alignment vertical="center"/>
    </xf>
    <xf numFmtId="0" fontId="15" fillId="0" borderId="15" applyNumberFormat="0" applyFill="0" applyAlignment="0" applyProtection="0">
      <alignment vertical="center"/>
    </xf>
    <xf numFmtId="0" fontId="29" fillId="0" borderId="21" applyNumberFormat="0" applyFill="0" applyAlignment="0" applyProtection="0">
      <alignment vertical="center"/>
    </xf>
    <xf numFmtId="0" fontId="30" fillId="28" borderId="0" applyNumberFormat="0" applyBorder="0" applyAlignment="0" applyProtection="0">
      <alignment vertical="center"/>
    </xf>
    <xf numFmtId="0" fontId="28" fillId="20" borderId="0" applyNumberFormat="0" applyBorder="0" applyAlignment="0" applyProtection="0">
      <alignment vertical="center"/>
    </xf>
    <xf numFmtId="0" fontId="16" fillId="26" borderId="0" applyNumberFormat="0" applyBorder="0" applyAlignment="0" applyProtection="0">
      <alignment vertical="center"/>
    </xf>
    <xf numFmtId="0" fontId="13" fillId="22" borderId="0" applyNumberFormat="0" applyBorder="0" applyAlignment="0" applyProtection="0">
      <alignment vertical="center"/>
    </xf>
    <xf numFmtId="0" fontId="16" fillId="8" borderId="0" applyNumberFormat="0" applyBorder="0" applyAlignment="0" applyProtection="0">
      <alignment vertical="center"/>
    </xf>
    <xf numFmtId="0" fontId="16" fillId="16" borderId="0" applyNumberFormat="0" applyBorder="0" applyAlignment="0" applyProtection="0">
      <alignment vertical="center"/>
    </xf>
    <xf numFmtId="0" fontId="16" fillId="19" borderId="0" applyNumberFormat="0" applyBorder="0" applyAlignment="0" applyProtection="0">
      <alignment vertical="center"/>
    </xf>
    <xf numFmtId="0" fontId="16" fillId="15" borderId="0" applyNumberFormat="0" applyBorder="0" applyAlignment="0" applyProtection="0">
      <alignment vertical="center"/>
    </xf>
    <xf numFmtId="0" fontId="13" fillId="18" borderId="0" applyNumberFormat="0" applyBorder="0" applyAlignment="0" applyProtection="0">
      <alignment vertical="center"/>
    </xf>
    <xf numFmtId="0" fontId="13" fillId="31" borderId="0" applyNumberFormat="0" applyBorder="0" applyAlignment="0" applyProtection="0">
      <alignment vertical="center"/>
    </xf>
    <xf numFmtId="0" fontId="16" fillId="12" borderId="0" applyNumberFormat="0" applyBorder="0" applyAlignment="0" applyProtection="0">
      <alignment vertical="center"/>
    </xf>
    <xf numFmtId="0" fontId="16" fillId="33" borderId="0" applyNumberFormat="0" applyBorder="0" applyAlignment="0" applyProtection="0">
      <alignment vertical="center"/>
    </xf>
    <xf numFmtId="0" fontId="13" fillId="11" borderId="0" applyNumberFormat="0" applyBorder="0" applyAlignment="0" applyProtection="0">
      <alignment vertical="center"/>
    </xf>
    <xf numFmtId="0" fontId="16" fillId="30" borderId="0" applyNumberFormat="0" applyBorder="0" applyAlignment="0" applyProtection="0">
      <alignment vertical="center"/>
    </xf>
    <xf numFmtId="0" fontId="13" fillId="32" borderId="0" applyNumberFormat="0" applyBorder="0" applyAlignment="0" applyProtection="0">
      <alignment vertical="center"/>
    </xf>
    <xf numFmtId="0" fontId="13" fillId="24" borderId="0" applyNumberFormat="0" applyBorder="0" applyAlignment="0" applyProtection="0">
      <alignment vertical="center"/>
    </xf>
    <xf numFmtId="0" fontId="16" fillId="23" borderId="0" applyNumberFormat="0" applyBorder="0" applyAlignment="0" applyProtection="0">
      <alignment vertical="center"/>
    </xf>
    <xf numFmtId="0" fontId="13" fillId="29" borderId="0" applyNumberFormat="0" applyBorder="0" applyAlignment="0" applyProtection="0">
      <alignment vertical="center"/>
    </xf>
  </cellStyleXfs>
  <cellXfs count="5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2" xfId="0" applyBorder="1">
      <alignment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left" vertical="center"/>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0" fillId="0" borderId="0" xfId="0" applyFill="1">
      <alignment vertical="center"/>
    </xf>
    <xf numFmtId="0" fontId="0" fillId="0" borderId="0" xfId="0" applyAlignment="1">
      <alignment vertical="center" wrapText="1"/>
    </xf>
    <xf numFmtId="176" fontId="7" fillId="0" borderId="2" xfId="0" applyNumberFormat="1" applyFont="1" applyBorder="1" applyAlignment="1">
      <alignment horizontal="center" vertical="center" wrapText="1"/>
    </xf>
    <xf numFmtId="10" fontId="7" fillId="0" borderId="2"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176" fontId="10" fillId="0" borderId="2"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10" fillId="0" borderId="11" xfId="0" applyFont="1" applyBorder="1" applyAlignment="1">
      <alignment vertical="center" wrapText="1"/>
    </xf>
    <xf numFmtId="0" fontId="11"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2" xfId="0" applyFont="1" applyBorder="1" applyAlignment="1">
      <alignment vertical="center" wrapText="1"/>
    </xf>
    <xf numFmtId="0" fontId="10" fillId="0" borderId="2" xfId="0" applyFont="1" applyFill="1" applyBorder="1" applyAlignment="1">
      <alignment vertical="center" wrapText="1"/>
    </xf>
    <xf numFmtId="9" fontId="10" fillId="0" borderId="2" xfId="0" applyNumberFormat="1" applyFont="1" applyFill="1" applyBorder="1" applyAlignment="1">
      <alignment horizontal="center" vertical="center" wrapText="1"/>
    </xf>
    <xf numFmtId="0" fontId="7" fillId="0" borderId="3" xfId="0" applyFont="1" applyFill="1" applyBorder="1" applyAlignment="1">
      <alignment vertical="center" wrapText="1"/>
    </xf>
    <xf numFmtId="0" fontId="10" fillId="0" borderId="2" xfId="0" applyFont="1" applyBorder="1" applyAlignment="1">
      <alignment horizontal="center" vertical="top" wrapText="1"/>
    </xf>
    <xf numFmtId="0" fontId="10" fillId="0" borderId="3" xfId="0" applyFont="1" applyBorder="1" applyAlignment="1">
      <alignment horizontal="center" vertical="center" wrapText="1"/>
    </xf>
    <xf numFmtId="0" fontId="7" fillId="0" borderId="1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176" fontId="7" fillId="0" borderId="4" xfId="0" applyNumberFormat="1" applyFont="1" applyBorder="1" applyAlignment="1">
      <alignment horizontal="center" vertical="center" wrapText="1"/>
    </xf>
    <xf numFmtId="176" fontId="7" fillId="0" borderId="5" xfId="0" applyNumberFormat="1" applyFont="1" applyBorder="1" applyAlignment="1">
      <alignment horizontal="center" vertical="center" wrapText="1"/>
    </xf>
    <xf numFmtId="176" fontId="7" fillId="0" borderId="6" xfId="0" applyNumberFormat="1" applyFont="1" applyBorder="1" applyAlignment="1">
      <alignment horizontal="center" vertical="center" wrapText="1"/>
    </xf>
    <xf numFmtId="10" fontId="0" fillId="0" borderId="0" xfId="11" applyNumberFormat="1" applyFont="1" applyAlignment="1">
      <alignment vertical="center" wrapText="1"/>
    </xf>
    <xf numFmtId="0" fontId="0" fillId="0" borderId="0" xfId="0" applyFill="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3"/>
  <sheetViews>
    <sheetView tabSelected="1" view="pageBreakPreview" zoomScaleNormal="90" workbookViewId="0">
      <selection activeCell="A2" sqref="A2:H2"/>
    </sheetView>
  </sheetViews>
  <sheetFormatPr defaultColWidth="9" defaultRowHeight="14"/>
  <cols>
    <col min="4" max="4" width="9.72727272727273" customWidth="1"/>
    <col min="5" max="5" width="9.90909090909091" customWidth="1"/>
    <col min="6" max="6" width="11.3636363636364" customWidth="1"/>
    <col min="7" max="7" width="11" customWidth="1"/>
    <col min="8" max="8" width="18.1818181818182" customWidth="1"/>
    <col min="10" max="10" width="31" style="30" customWidth="1"/>
    <col min="11" max="11" width="33.3636363636364" style="30" customWidth="1"/>
  </cols>
  <sheetData>
    <row r="1" ht="43" customHeight="1" spans="1:8">
      <c r="A1" s="13" t="s">
        <v>0</v>
      </c>
      <c r="B1" s="13"/>
      <c r="C1" s="13"/>
      <c r="D1" s="13"/>
      <c r="E1" s="13"/>
      <c r="F1" s="13"/>
      <c r="G1" s="13"/>
      <c r="H1" s="13"/>
    </row>
    <row r="2" ht="21" customHeight="1" spans="1:8">
      <c r="A2" s="14" t="s">
        <v>1</v>
      </c>
      <c r="B2" s="14"/>
      <c r="C2" s="14"/>
      <c r="D2" s="14"/>
      <c r="E2" s="14"/>
      <c r="F2" s="14"/>
      <c r="G2" s="14"/>
      <c r="H2" s="14"/>
    </row>
    <row r="3" ht="30" customHeight="1" spans="1:8">
      <c r="A3" s="15" t="s">
        <v>2</v>
      </c>
      <c r="B3" s="15"/>
      <c r="C3" s="15" t="s">
        <v>3</v>
      </c>
      <c r="D3" s="15"/>
      <c r="E3" s="15"/>
      <c r="F3" s="15"/>
      <c r="G3" s="15"/>
      <c r="H3" s="15"/>
    </row>
    <row r="4" ht="30" customHeight="1" spans="1:8">
      <c r="A4" s="15" t="s">
        <v>4</v>
      </c>
      <c r="B4" s="15"/>
      <c r="C4" s="16" t="s">
        <v>5</v>
      </c>
      <c r="D4" s="16"/>
      <c r="E4" s="16"/>
      <c r="F4" s="15" t="s">
        <v>6</v>
      </c>
      <c r="G4" s="15"/>
      <c r="H4" s="15" t="s">
        <v>7</v>
      </c>
    </row>
    <row r="5" ht="30" customHeight="1" spans="1:8">
      <c r="A5" s="15" t="s">
        <v>8</v>
      </c>
      <c r="B5" s="15"/>
      <c r="C5" s="16" t="s">
        <v>9</v>
      </c>
      <c r="D5" s="16"/>
      <c r="E5" s="16"/>
      <c r="F5" s="16"/>
      <c r="G5" s="16"/>
      <c r="H5" s="16"/>
    </row>
    <row r="6" ht="30" customHeight="1" spans="1:14">
      <c r="A6" s="15" t="s">
        <v>10</v>
      </c>
      <c r="B6" s="15"/>
      <c r="C6" s="16" t="s">
        <v>11</v>
      </c>
      <c r="D6" s="16"/>
      <c r="E6" s="16"/>
      <c r="F6" s="16"/>
      <c r="G6" s="16"/>
      <c r="H6" s="16"/>
      <c r="N6">
        <v>49465585.52</v>
      </c>
    </row>
    <row r="7" ht="30" customHeight="1" spans="1:8">
      <c r="A7" s="15" t="s">
        <v>12</v>
      </c>
      <c r="B7" s="15"/>
      <c r="C7" s="16" t="s">
        <v>13</v>
      </c>
      <c r="D7" s="16"/>
      <c r="E7" s="16"/>
      <c r="F7" s="16"/>
      <c r="G7" s="16"/>
      <c r="H7" s="16"/>
    </row>
    <row r="8" ht="30" customHeight="1" spans="1:8">
      <c r="A8" s="17" t="s">
        <v>14</v>
      </c>
      <c r="B8" s="18"/>
      <c r="C8" s="15"/>
      <c r="D8" s="15" t="s">
        <v>15</v>
      </c>
      <c r="E8" s="15" t="s">
        <v>16</v>
      </c>
      <c r="F8" s="15" t="s">
        <v>17</v>
      </c>
      <c r="G8" s="17" t="s">
        <v>18</v>
      </c>
      <c r="H8" s="18"/>
    </row>
    <row r="9" ht="30" customHeight="1" spans="1:10">
      <c r="A9" s="19"/>
      <c r="B9" s="20"/>
      <c r="C9" s="15" t="s">
        <v>19</v>
      </c>
      <c r="D9" s="15">
        <v>5000</v>
      </c>
      <c r="E9" s="31">
        <v>4996.422647</v>
      </c>
      <c r="F9" s="32">
        <f>E9/D9</f>
        <v>0.9992845294</v>
      </c>
      <c r="G9" s="31">
        <f>F9*20</f>
        <v>19.985690588</v>
      </c>
      <c r="H9" s="31"/>
      <c r="J9" s="30">
        <v>40707955.53</v>
      </c>
    </row>
    <row r="10" ht="30" customHeight="1" spans="1:10">
      <c r="A10" s="26" t="s">
        <v>20</v>
      </c>
      <c r="B10" s="15" t="s">
        <v>21</v>
      </c>
      <c r="C10" s="15" t="s">
        <v>22</v>
      </c>
      <c r="D10" s="26" t="s">
        <v>23</v>
      </c>
      <c r="E10" s="26"/>
      <c r="F10" s="15" t="s">
        <v>24</v>
      </c>
      <c r="G10" s="15" t="s">
        <v>25</v>
      </c>
      <c r="H10" s="15" t="s">
        <v>26</v>
      </c>
      <c r="J10" s="56">
        <f>33/40</f>
        <v>0.825</v>
      </c>
    </row>
    <row r="11" ht="30" customHeight="1" spans="1:11">
      <c r="A11" s="24"/>
      <c r="B11" s="26" t="s">
        <v>27</v>
      </c>
      <c r="C11" s="33" t="s">
        <v>28</v>
      </c>
      <c r="D11" s="34" t="s">
        <v>29</v>
      </c>
      <c r="E11" s="34"/>
      <c r="F11" s="35">
        <v>1100</v>
      </c>
      <c r="G11" s="35">
        <v>1130</v>
      </c>
      <c r="H11" s="36">
        <v>10</v>
      </c>
      <c r="J11" s="30" t="s">
        <v>30</v>
      </c>
      <c r="K11" s="30" t="s">
        <v>31</v>
      </c>
    </row>
    <row r="12" ht="30" customHeight="1" spans="1:8">
      <c r="A12" s="24"/>
      <c r="B12" s="24"/>
      <c r="C12" s="37" t="s">
        <v>32</v>
      </c>
      <c r="D12" s="38" t="s">
        <v>33</v>
      </c>
      <c r="E12" s="39"/>
      <c r="F12" s="34" t="s">
        <v>34</v>
      </c>
      <c r="G12" s="34" t="s">
        <v>34</v>
      </c>
      <c r="H12" s="36">
        <v>13</v>
      </c>
    </row>
    <row r="13" ht="30" customHeight="1" spans="1:10">
      <c r="A13" s="24"/>
      <c r="B13" s="24"/>
      <c r="C13" s="40"/>
      <c r="D13" s="41" t="s">
        <v>35</v>
      </c>
      <c r="E13" s="41"/>
      <c r="F13" s="15" t="s">
        <v>36</v>
      </c>
      <c r="G13" s="34" t="s">
        <v>37</v>
      </c>
      <c r="H13" s="36">
        <v>0</v>
      </c>
      <c r="J13" s="30" t="s">
        <v>38</v>
      </c>
    </row>
    <row r="14" ht="30" customHeight="1" spans="1:10">
      <c r="A14" s="24"/>
      <c r="B14" s="24"/>
      <c r="C14" s="42" t="s">
        <v>39</v>
      </c>
      <c r="D14" s="34" t="s">
        <v>40</v>
      </c>
      <c r="E14" s="34"/>
      <c r="F14" s="43" t="s">
        <v>41</v>
      </c>
      <c r="G14" s="34" t="s">
        <v>41</v>
      </c>
      <c r="H14" s="36">
        <v>5</v>
      </c>
      <c r="J14" s="30" t="s">
        <v>42</v>
      </c>
    </row>
    <row r="15" ht="30" customHeight="1" spans="1:10">
      <c r="A15" s="24"/>
      <c r="B15" s="24"/>
      <c r="C15" s="42"/>
      <c r="D15" s="34" t="s">
        <v>43</v>
      </c>
      <c r="E15" s="34"/>
      <c r="F15" s="43" t="s">
        <v>41</v>
      </c>
      <c r="G15" s="34" t="s">
        <v>41</v>
      </c>
      <c r="H15" s="36">
        <v>5</v>
      </c>
      <c r="J15" s="30" t="s">
        <v>42</v>
      </c>
    </row>
    <row r="16" ht="30" hidden="1" customHeight="1" spans="1:8">
      <c r="A16" s="24"/>
      <c r="B16" s="24"/>
      <c r="C16" s="42"/>
      <c r="D16" s="34"/>
      <c r="E16" s="34"/>
      <c r="F16" s="43"/>
      <c r="G16" s="34"/>
      <c r="H16" s="43"/>
    </row>
    <row r="17" ht="30" hidden="1" customHeight="1" spans="1:8">
      <c r="A17" s="24"/>
      <c r="B17" s="24"/>
      <c r="C17" s="42"/>
      <c r="D17" s="34"/>
      <c r="E17" s="34"/>
      <c r="F17" s="43"/>
      <c r="G17" s="34"/>
      <c r="H17" s="43"/>
    </row>
    <row r="18" ht="30" hidden="1" customHeight="1" spans="1:8">
      <c r="A18" s="24"/>
      <c r="B18" s="24"/>
      <c r="C18" s="44"/>
      <c r="D18" s="45"/>
      <c r="E18" s="45"/>
      <c r="F18" s="43"/>
      <c r="G18" s="43"/>
      <c r="H18" s="43"/>
    </row>
    <row r="19" ht="30" hidden="1" customHeight="1" spans="1:8">
      <c r="A19" s="24"/>
      <c r="B19" s="24"/>
      <c r="C19" s="44"/>
      <c r="D19" s="45"/>
      <c r="E19" s="45"/>
      <c r="F19" s="46"/>
      <c r="G19" s="46"/>
      <c r="H19" s="43"/>
    </row>
    <row r="20" ht="30" hidden="1" customHeight="1" spans="1:8">
      <c r="A20" s="24"/>
      <c r="B20" s="24"/>
      <c r="C20" s="44"/>
      <c r="D20" s="47"/>
      <c r="E20" s="47"/>
      <c r="F20" s="34"/>
      <c r="G20" s="34"/>
      <c r="H20" s="34"/>
    </row>
    <row r="21" ht="30" customHeight="1" spans="1:11">
      <c r="A21" s="24"/>
      <c r="B21" s="26" t="s">
        <v>44</v>
      </c>
      <c r="C21" s="37" t="s">
        <v>45</v>
      </c>
      <c r="D21" s="48" t="s">
        <v>46</v>
      </c>
      <c r="E21" s="48"/>
      <c r="F21" s="43" t="s">
        <v>47</v>
      </c>
      <c r="G21" s="43" t="s">
        <v>47</v>
      </c>
      <c r="H21" s="36">
        <v>15</v>
      </c>
      <c r="J21" s="30" t="s">
        <v>48</v>
      </c>
      <c r="K21" s="30" t="s">
        <v>31</v>
      </c>
    </row>
    <row r="22" ht="30" customHeight="1" spans="1:11">
      <c r="A22" s="24"/>
      <c r="B22" s="24"/>
      <c r="C22" s="49"/>
      <c r="D22" s="48" t="s">
        <v>49</v>
      </c>
      <c r="E22" s="48"/>
      <c r="F22" s="43" t="s">
        <v>50</v>
      </c>
      <c r="G22" s="43" t="s">
        <v>50</v>
      </c>
      <c r="H22" s="36">
        <v>15</v>
      </c>
      <c r="J22" s="30" t="s">
        <v>51</v>
      </c>
      <c r="K22" s="30" t="s">
        <v>31</v>
      </c>
    </row>
    <row r="23" s="29" customFormat="1" ht="30" hidden="1" customHeight="1" spans="1:10">
      <c r="A23" s="50"/>
      <c r="B23" s="50"/>
      <c r="C23" s="43"/>
      <c r="D23" s="34"/>
      <c r="E23" s="34"/>
      <c r="F23" s="51"/>
      <c r="G23" s="34"/>
      <c r="H23" s="34"/>
      <c r="J23" s="57"/>
    </row>
    <row r="24" s="29" customFormat="1" ht="30" hidden="1" customHeight="1" spans="1:10">
      <c r="A24" s="50"/>
      <c r="B24" s="52"/>
      <c r="C24" s="34" t="s">
        <v>52</v>
      </c>
      <c r="D24" s="34"/>
      <c r="E24" s="34"/>
      <c r="F24" s="51"/>
      <c r="G24" s="34"/>
      <c r="H24" s="34"/>
      <c r="J24" s="57"/>
    </row>
    <row r="25" ht="58" customHeight="1" spans="1:11">
      <c r="A25" s="24"/>
      <c r="B25" s="26" t="s">
        <v>53</v>
      </c>
      <c r="C25" s="15" t="s">
        <v>54</v>
      </c>
      <c r="D25" s="34" t="s">
        <v>55</v>
      </c>
      <c r="E25" s="34"/>
      <c r="F25" s="34" t="s">
        <v>56</v>
      </c>
      <c r="G25" s="34" t="s">
        <v>57</v>
      </c>
      <c r="H25" s="36">
        <v>8</v>
      </c>
      <c r="J25" s="30" t="s">
        <v>58</v>
      </c>
      <c r="K25" s="30" t="s">
        <v>31</v>
      </c>
    </row>
    <row r="26" ht="30" hidden="1" customHeight="1" spans="1:8">
      <c r="A26" s="24"/>
      <c r="B26" s="24"/>
      <c r="C26" s="15" t="s">
        <v>52</v>
      </c>
      <c r="D26" s="15"/>
      <c r="E26" s="15"/>
      <c r="F26" s="15"/>
      <c r="G26" s="15"/>
      <c r="H26" s="15"/>
    </row>
    <row r="27" ht="30" hidden="1" customHeight="1" spans="1:8">
      <c r="A27" s="24"/>
      <c r="B27" s="24"/>
      <c r="C27" s="15" t="s">
        <v>52</v>
      </c>
      <c r="D27" s="15"/>
      <c r="E27" s="15"/>
      <c r="F27" s="15"/>
      <c r="G27" s="15"/>
      <c r="H27" s="15"/>
    </row>
    <row r="28" ht="30" hidden="1" customHeight="1" spans="1:8">
      <c r="A28" s="25"/>
      <c r="B28" s="25"/>
      <c r="C28" s="15" t="s">
        <v>52</v>
      </c>
      <c r="D28" s="15"/>
      <c r="E28" s="15"/>
      <c r="F28" s="15"/>
      <c r="G28" s="15"/>
      <c r="H28" s="15"/>
    </row>
    <row r="29" ht="30" customHeight="1" spans="1:8">
      <c r="A29" s="15" t="s">
        <v>59</v>
      </c>
      <c r="B29" s="53">
        <f>G9+SUM(H11:H25)</f>
        <v>90.985690588</v>
      </c>
      <c r="C29" s="54"/>
      <c r="D29" s="54"/>
      <c r="E29" s="54"/>
      <c r="F29" s="54"/>
      <c r="G29" s="54"/>
      <c r="H29" s="55"/>
    </row>
    <row r="30" ht="173" customHeight="1" spans="1:8">
      <c r="A30" s="15" t="s">
        <v>60</v>
      </c>
      <c r="B30" s="15"/>
      <c r="C30" s="16" t="s">
        <v>61</v>
      </c>
      <c r="D30" s="16"/>
      <c r="E30" s="16"/>
      <c r="F30" s="16"/>
      <c r="G30" s="16"/>
      <c r="H30" s="16"/>
    </row>
    <row r="31" ht="180" customHeight="1" spans="1:8">
      <c r="A31" s="15" t="s">
        <v>62</v>
      </c>
      <c r="B31" s="15"/>
      <c r="C31" s="16" t="s">
        <v>63</v>
      </c>
      <c r="D31" s="16"/>
      <c r="E31" s="16"/>
      <c r="F31" s="16"/>
      <c r="G31" s="16"/>
      <c r="H31" s="16"/>
    </row>
    <row r="32" ht="180" customHeight="1" spans="1:8">
      <c r="A32" s="15" t="s">
        <v>64</v>
      </c>
      <c r="B32" s="15"/>
      <c r="C32" s="15" t="s">
        <v>65</v>
      </c>
      <c r="D32" s="15"/>
      <c r="E32" s="15"/>
      <c r="F32" s="15"/>
      <c r="G32" s="15"/>
      <c r="H32" s="15"/>
    </row>
    <row r="33" ht="134" customHeight="1" spans="1:8">
      <c r="A33" s="27" t="s">
        <v>66</v>
      </c>
      <c r="B33" s="28"/>
      <c r="C33" s="28"/>
      <c r="D33" s="28"/>
      <c r="E33" s="28"/>
      <c r="F33" s="28"/>
      <c r="G33" s="28"/>
      <c r="H33" s="28"/>
    </row>
  </sheetData>
  <mergeCells count="47">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D21:E21"/>
    <mergeCell ref="D22:E22"/>
    <mergeCell ref="D23:E23"/>
    <mergeCell ref="D24:E24"/>
    <mergeCell ref="D25:E25"/>
    <mergeCell ref="D26:E26"/>
    <mergeCell ref="D27:E27"/>
    <mergeCell ref="D28:E28"/>
    <mergeCell ref="B29:H29"/>
    <mergeCell ref="A30:B30"/>
    <mergeCell ref="C30:H30"/>
    <mergeCell ref="A31:B31"/>
    <mergeCell ref="C31:H31"/>
    <mergeCell ref="A32:B32"/>
    <mergeCell ref="C32:H32"/>
    <mergeCell ref="A33:H33"/>
    <mergeCell ref="A10:A28"/>
    <mergeCell ref="B11:B20"/>
    <mergeCell ref="B21:B24"/>
    <mergeCell ref="B25:B28"/>
    <mergeCell ref="C12:C13"/>
    <mergeCell ref="C14:C17"/>
    <mergeCell ref="C21:C22"/>
    <mergeCell ref="A8:B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L8" sqref="L8"/>
    </sheetView>
  </sheetViews>
  <sheetFormatPr defaultColWidth="9" defaultRowHeight="14" outlineLevelCol="7"/>
  <cols>
    <col min="4" max="4" width="9.72727272727273" customWidth="1"/>
    <col min="5" max="5" width="9.90909090909091" customWidth="1"/>
    <col min="6" max="6" width="11.3636363636364" customWidth="1"/>
    <col min="7" max="7" width="11" customWidth="1"/>
    <col min="8" max="8" width="15.3636363636364" customWidth="1"/>
  </cols>
  <sheetData>
    <row r="1" ht="43" customHeight="1" spans="1:8">
      <c r="A1" s="13" t="s">
        <v>67</v>
      </c>
      <c r="B1" s="13"/>
      <c r="C1" s="13"/>
      <c r="D1" s="13"/>
      <c r="E1" s="13"/>
      <c r="F1" s="13"/>
      <c r="G1" s="13"/>
      <c r="H1" s="13"/>
    </row>
    <row r="2" ht="21" customHeight="1" spans="1:8">
      <c r="A2" s="14" t="s">
        <v>68</v>
      </c>
      <c r="B2" s="14"/>
      <c r="C2" s="14"/>
      <c r="D2" s="14"/>
      <c r="E2" s="14"/>
      <c r="F2" s="14"/>
      <c r="G2" s="14"/>
      <c r="H2" s="14"/>
    </row>
    <row r="3" ht="30" customHeight="1" spans="1:8">
      <c r="A3" s="15" t="s">
        <v>69</v>
      </c>
      <c r="B3" s="15"/>
      <c r="C3" s="15"/>
      <c r="D3" s="15"/>
      <c r="E3" s="15"/>
      <c r="F3" s="15"/>
      <c r="G3" s="15"/>
      <c r="H3" s="15"/>
    </row>
    <row r="4" ht="30" customHeight="1" spans="1:8">
      <c r="A4" s="15" t="s">
        <v>70</v>
      </c>
      <c r="B4" s="15"/>
      <c r="C4" s="16"/>
      <c r="D4" s="16"/>
      <c r="E4" s="16"/>
      <c r="F4" s="15" t="s">
        <v>71</v>
      </c>
      <c r="G4" s="15"/>
      <c r="H4" s="15"/>
    </row>
    <row r="5" ht="30" customHeight="1" spans="1:8">
      <c r="A5" s="17" t="s">
        <v>14</v>
      </c>
      <c r="B5" s="18"/>
      <c r="C5" s="15"/>
      <c r="D5" s="15" t="s">
        <v>15</v>
      </c>
      <c r="E5" s="15" t="s">
        <v>16</v>
      </c>
      <c r="F5" s="15" t="s">
        <v>17</v>
      </c>
      <c r="G5" s="17" t="s">
        <v>18</v>
      </c>
      <c r="H5" s="18"/>
    </row>
    <row r="6" ht="30" customHeight="1" spans="1:8">
      <c r="A6" s="19"/>
      <c r="B6" s="20"/>
      <c r="C6" s="15" t="s">
        <v>72</v>
      </c>
      <c r="D6" s="15"/>
      <c r="E6" s="15"/>
      <c r="F6" s="15"/>
      <c r="G6" s="15"/>
      <c r="H6" s="15"/>
    </row>
    <row r="7" ht="30" customHeight="1" spans="1:8">
      <c r="A7" s="15" t="s">
        <v>73</v>
      </c>
      <c r="B7" s="15"/>
      <c r="C7" s="21"/>
      <c r="D7" s="22"/>
      <c r="E7" s="22"/>
      <c r="F7" s="22"/>
      <c r="G7" s="22"/>
      <c r="H7" s="23"/>
    </row>
    <row r="8" ht="30" customHeight="1" spans="1:8">
      <c r="A8" s="24" t="s">
        <v>74</v>
      </c>
      <c r="B8" s="25" t="s">
        <v>21</v>
      </c>
      <c r="C8" s="15" t="s">
        <v>22</v>
      </c>
      <c r="D8" s="15" t="s">
        <v>23</v>
      </c>
      <c r="E8" s="15"/>
      <c r="F8" s="15" t="s">
        <v>24</v>
      </c>
      <c r="G8" s="15" t="s">
        <v>25</v>
      </c>
      <c r="H8" s="15" t="s">
        <v>26</v>
      </c>
    </row>
    <row r="9" ht="30" customHeight="1" spans="1:8">
      <c r="A9" s="24"/>
      <c r="B9" s="26" t="s">
        <v>75</v>
      </c>
      <c r="C9" s="15" t="s">
        <v>52</v>
      </c>
      <c r="D9" s="15"/>
      <c r="E9" s="15"/>
      <c r="F9" s="15"/>
      <c r="G9" s="15"/>
      <c r="H9" s="15"/>
    </row>
    <row r="10" ht="30" customHeight="1" spans="1:8">
      <c r="A10" s="24"/>
      <c r="B10" s="24"/>
      <c r="C10" s="15" t="s">
        <v>52</v>
      </c>
      <c r="D10" s="15"/>
      <c r="E10" s="15"/>
      <c r="F10" s="15"/>
      <c r="G10" s="15"/>
      <c r="H10" s="15"/>
    </row>
    <row r="11" ht="30" customHeight="1" spans="1:8">
      <c r="A11" s="24"/>
      <c r="B11" s="24"/>
      <c r="C11" s="15" t="s">
        <v>52</v>
      </c>
      <c r="D11" s="15"/>
      <c r="E11" s="15"/>
      <c r="F11" s="15"/>
      <c r="G11" s="15"/>
      <c r="H11" s="15"/>
    </row>
    <row r="12" ht="30" customHeight="1" spans="1:8">
      <c r="A12" s="24"/>
      <c r="B12" s="25"/>
      <c r="C12" s="15" t="s">
        <v>52</v>
      </c>
      <c r="D12" s="15"/>
      <c r="E12" s="15"/>
      <c r="F12" s="15"/>
      <c r="G12" s="15"/>
      <c r="H12" s="15"/>
    </row>
    <row r="13" ht="30" customHeight="1" spans="1:8">
      <c r="A13" s="24"/>
      <c r="B13" s="26" t="s">
        <v>76</v>
      </c>
      <c r="C13" s="15" t="s">
        <v>52</v>
      </c>
      <c r="D13" s="15"/>
      <c r="E13" s="15"/>
      <c r="F13" s="15"/>
      <c r="G13" s="15"/>
      <c r="H13" s="15"/>
    </row>
    <row r="14" ht="30" customHeight="1" spans="1:8">
      <c r="A14" s="24"/>
      <c r="B14" s="24"/>
      <c r="C14" s="15" t="s">
        <v>52</v>
      </c>
      <c r="D14" s="15"/>
      <c r="E14" s="15"/>
      <c r="F14" s="15"/>
      <c r="G14" s="15"/>
      <c r="H14" s="15"/>
    </row>
    <row r="15" ht="30" customHeight="1" spans="1:8">
      <c r="A15" s="24"/>
      <c r="B15" s="24"/>
      <c r="C15" s="15" t="s">
        <v>52</v>
      </c>
      <c r="D15" s="15"/>
      <c r="E15" s="15"/>
      <c r="F15" s="15"/>
      <c r="G15" s="15"/>
      <c r="H15" s="15"/>
    </row>
    <row r="16" ht="30" customHeight="1" spans="1:8">
      <c r="A16" s="24"/>
      <c r="B16" s="25"/>
      <c r="C16" s="15" t="s">
        <v>52</v>
      </c>
      <c r="D16" s="15"/>
      <c r="E16" s="15"/>
      <c r="F16" s="15"/>
      <c r="G16" s="15"/>
      <c r="H16" s="15"/>
    </row>
    <row r="17" ht="30" customHeight="1" spans="1:8">
      <c r="A17" s="24"/>
      <c r="B17" s="26" t="s">
        <v>77</v>
      </c>
      <c r="C17" s="15" t="s">
        <v>52</v>
      </c>
      <c r="D17" s="15"/>
      <c r="E17" s="15"/>
      <c r="F17" s="15"/>
      <c r="G17" s="15"/>
      <c r="H17" s="15"/>
    </row>
    <row r="18" ht="30" customHeight="1" spans="1:8">
      <c r="A18" s="24"/>
      <c r="B18" s="24"/>
      <c r="C18" s="15" t="s">
        <v>52</v>
      </c>
      <c r="D18" s="15"/>
      <c r="E18" s="15"/>
      <c r="F18" s="15"/>
      <c r="G18" s="15"/>
      <c r="H18" s="15"/>
    </row>
    <row r="19" ht="30" customHeight="1" spans="1:8">
      <c r="A19" s="24"/>
      <c r="B19" s="24"/>
      <c r="C19" s="15" t="s">
        <v>52</v>
      </c>
      <c r="D19" s="15"/>
      <c r="E19" s="15"/>
      <c r="F19" s="15"/>
      <c r="G19" s="15"/>
      <c r="H19" s="15"/>
    </row>
    <row r="20" ht="30" customHeight="1" spans="1:8">
      <c r="A20" s="25"/>
      <c r="B20" s="25"/>
      <c r="C20" s="15" t="s">
        <v>52</v>
      </c>
      <c r="D20" s="15"/>
      <c r="E20" s="15"/>
      <c r="F20" s="15"/>
      <c r="G20" s="15"/>
      <c r="H20" s="15"/>
    </row>
    <row r="21" ht="30" customHeight="1" spans="1:8">
      <c r="A21" s="15" t="s">
        <v>78</v>
      </c>
      <c r="B21" s="15"/>
      <c r="C21" s="21"/>
      <c r="D21" s="22"/>
      <c r="E21" s="22"/>
      <c r="F21" s="22"/>
      <c r="G21" s="22"/>
      <c r="H21" s="23"/>
    </row>
    <row r="22" ht="30" customHeight="1" spans="1:8">
      <c r="A22" s="25" t="s">
        <v>52</v>
      </c>
      <c r="B22" s="25"/>
      <c r="C22" s="15"/>
      <c r="D22" s="15"/>
      <c r="E22" s="15"/>
      <c r="F22" s="15"/>
      <c r="G22" s="15"/>
      <c r="H22" s="15"/>
    </row>
    <row r="23" ht="30" customHeight="1" spans="1:8">
      <c r="A23" s="15" t="s">
        <v>59</v>
      </c>
      <c r="B23" s="15"/>
      <c r="C23" s="15"/>
      <c r="D23" s="15"/>
      <c r="E23" s="15"/>
      <c r="F23" s="15"/>
      <c r="G23" s="15"/>
      <c r="H23" s="15"/>
    </row>
    <row r="24" ht="180" customHeight="1" spans="1:8">
      <c r="A24" s="15" t="s">
        <v>60</v>
      </c>
      <c r="B24" s="15"/>
      <c r="C24" s="16"/>
      <c r="D24" s="16"/>
      <c r="E24" s="16"/>
      <c r="F24" s="16"/>
      <c r="G24" s="16"/>
      <c r="H24" s="16"/>
    </row>
    <row r="25" ht="180" customHeight="1" spans="1:8">
      <c r="A25" s="15" t="s">
        <v>62</v>
      </c>
      <c r="B25" s="15"/>
      <c r="C25" s="16"/>
      <c r="D25" s="16"/>
      <c r="E25" s="16"/>
      <c r="F25" s="16"/>
      <c r="G25" s="16"/>
      <c r="H25" s="16"/>
    </row>
    <row r="26" ht="180" customHeight="1" spans="1:8">
      <c r="A26" s="15" t="s">
        <v>64</v>
      </c>
      <c r="B26" s="15"/>
      <c r="C26" s="15" t="s">
        <v>65</v>
      </c>
      <c r="D26" s="15"/>
      <c r="E26" s="15"/>
      <c r="F26" s="15"/>
      <c r="G26" s="15"/>
      <c r="H26" s="15"/>
    </row>
    <row r="27" ht="134" customHeight="1" spans="1:8">
      <c r="A27" s="27" t="s">
        <v>66</v>
      </c>
      <c r="B27" s="28"/>
      <c r="C27" s="28"/>
      <c r="D27" s="28"/>
      <c r="E27" s="28"/>
      <c r="F27" s="28"/>
      <c r="G27" s="28"/>
      <c r="H27" s="28"/>
    </row>
  </sheetData>
  <mergeCells count="39">
    <mergeCell ref="A1:H1"/>
    <mergeCell ref="A2:H2"/>
    <mergeCell ref="A3:B3"/>
    <mergeCell ref="C3:H3"/>
    <mergeCell ref="A4:B4"/>
    <mergeCell ref="C4:E4"/>
    <mergeCell ref="F4:G4"/>
    <mergeCell ref="G5:H5"/>
    <mergeCell ref="G6:H6"/>
    <mergeCell ref="A7:B7"/>
    <mergeCell ref="C7:H7"/>
    <mergeCell ref="D8:E8"/>
    <mergeCell ref="D9:E9"/>
    <mergeCell ref="D10:E10"/>
    <mergeCell ref="D11:E11"/>
    <mergeCell ref="D12:E12"/>
    <mergeCell ref="D13:E13"/>
    <mergeCell ref="D14:E14"/>
    <mergeCell ref="D15:E15"/>
    <mergeCell ref="D16:E16"/>
    <mergeCell ref="D17:E17"/>
    <mergeCell ref="D18:E18"/>
    <mergeCell ref="D19:E19"/>
    <mergeCell ref="D20:E20"/>
    <mergeCell ref="A21:B21"/>
    <mergeCell ref="C21:H21"/>
    <mergeCell ref="B23:H23"/>
    <mergeCell ref="A24:B24"/>
    <mergeCell ref="C24:H24"/>
    <mergeCell ref="A25:B25"/>
    <mergeCell ref="C25:H25"/>
    <mergeCell ref="A26:B26"/>
    <mergeCell ref="C26:H26"/>
    <mergeCell ref="A27:H27"/>
    <mergeCell ref="A8:A20"/>
    <mergeCell ref="B9:B12"/>
    <mergeCell ref="B13:B16"/>
    <mergeCell ref="B17:B20"/>
    <mergeCell ref="A5:B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selection activeCell="T14" sqref="T14"/>
    </sheetView>
  </sheetViews>
  <sheetFormatPr defaultColWidth="9" defaultRowHeight="14"/>
  <cols>
    <col min="1" max="1" width="3.72727272727273" customWidth="1"/>
    <col min="2" max="2" width="11.0909090909091" customWidth="1"/>
    <col min="3" max="3" width="13" customWidth="1"/>
    <col min="5" max="5" width="8.90909090909091" customWidth="1"/>
    <col min="6" max="6" width="11" customWidth="1"/>
    <col min="7" max="7" width="6.90909090909091" customWidth="1"/>
    <col min="8" max="8" width="7.63636363636364" customWidth="1"/>
    <col min="12" max="12" width="11.2727272727273" customWidth="1"/>
    <col min="13" max="13" width="6.09090909090909" customWidth="1"/>
    <col min="14" max="14" width="15.6363636363636" customWidth="1"/>
  </cols>
  <sheetData>
    <row r="1" ht="57" customHeight="1" spans="1:14">
      <c r="A1" s="3" t="s">
        <v>79</v>
      </c>
      <c r="B1" s="3"/>
      <c r="C1" s="4"/>
      <c r="D1" s="4"/>
      <c r="E1" s="4"/>
      <c r="F1" s="4"/>
      <c r="G1" s="4"/>
      <c r="H1" s="4"/>
      <c r="I1" s="4"/>
      <c r="J1" s="4"/>
      <c r="K1" s="4"/>
      <c r="L1" s="4"/>
      <c r="M1" s="4"/>
      <c r="N1" s="4"/>
    </row>
    <row r="2" s="1" customFormat="1" ht="25" customHeight="1" spans="1:14">
      <c r="A2" s="5" t="s">
        <v>80</v>
      </c>
      <c r="B2" s="5"/>
      <c r="C2" s="5"/>
      <c r="D2" s="5"/>
      <c r="E2" s="5" t="s">
        <v>81</v>
      </c>
      <c r="F2" s="5"/>
      <c r="G2" s="5"/>
      <c r="H2" s="5"/>
      <c r="I2" s="5"/>
      <c r="J2" s="5"/>
      <c r="K2" s="5"/>
      <c r="L2" s="5"/>
      <c r="M2" s="5"/>
      <c r="N2" s="5" t="s">
        <v>82</v>
      </c>
    </row>
    <row r="3" s="2" customFormat="1" ht="19" customHeight="1" spans="1:14">
      <c r="A3" s="6" t="s">
        <v>83</v>
      </c>
      <c r="B3" s="6" t="s">
        <v>84</v>
      </c>
      <c r="C3" s="6" t="s">
        <v>2</v>
      </c>
      <c r="D3" s="6" t="s">
        <v>85</v>
      </c>
      <c r="E3" s="7" t="s">
        <v>86</v>
      </c>
      <c r="F3" s="7"/>
      <c r="G3" s="7"/>
      <c r="H3" s="6" t="s">
        <v>87</v>
      </c>
      <c r="I3" s="10" t="s">
        <v>88</v>
      </c>
      <c r="J3" s="11"/>
      <c r="K3" s="11"/>
      <c r="L3" s="11"/>
      <c r="M3" s="12"/>
      <c r="N3" s="6" t="s">
        <v>89</v>
      </c>
    </row>
    <row r="4" s="2" customFormat="1" ht="30" customHeight="1" spans="1:14">
      <c r="A4" s="8"/>
      <c r="B4" s="8"/>
      <c r="C4" s="8"/>
      <c r="D4" s="8"/>
      <c r="E4" s="8" t="s">
        <v>90</v>
      </c>
      <c r="F4" s="8" t="s">
        <v>91</v>
      </c>
      <c r="G4" s="8" t="s">
        <v>92</v>
      </c>
      <c r="H4" s="8"/>
      <c r="I4" s="7" t="s">
        <v>93</v>
      </c>
      <c r="J4" s="7" t="s">
        <v>27</v>
      </c>
      <c r="K4" s="7" t="s">
        <v>44</v>
      </c>
      <c r="L4" s="7" t="s">
        <v>94</v>
      </c>
      <c r="M4" s="7" t="s">
        <v>95</v>
      </c>
      <c r="N4" s="8"/>
    </row>
    <row r="5" ht="30" customHeight="1" spans="1:14">
      <c r="A5" s="9"/>
      <c r="B5" s="9"/>
      <c r="C5" s="9"/>
      <c r="D5" s="9"/>
      <c r="E5" s="9"/>
      <c r="F5" s="9"/>
      <c r="G5" s="9"/>
      <c r="H5" s="9"/>
      <c r="I5" s="9"/>
      <c r="J5" s="9"/>
      <c r="K5" s="9"/>
      <c r="L5" s="9"/>
      <c r="M5" s="9"/>
      <c r="N5" s="9"/>
    </row>
    <row r="6" ht="30" customHeight="1" spans="1:14">
      <c r="A6" s="9"/>
      <c r="B6" s="9"/>
      <c r="C6" s="9"/>
      <c r="D6" s="9"/>
      <c r="E6" s="9"/>
      <c r="F6" s="9"/>
      <c r="G6" s="9"/>
      <c r="H6" s="9"/>
      <c r="I6" s="9"/>
      <c r="J6" s="9"/>
      <c r="K6" s="9"/>
      <c r="L6" s="9"/>
      <c r="M6" s="9"/>
      <c r="N6" s="9"/>
    </row>
    <row r="7" ht="30" customHeight="1" spans="1:14">
      <c r="A7" s="9"/>
      <c r="B7" s="9"/>
      <c r="C7" s="9"/>
      <c r="D7" s="9"/>
      <c r="E7" s="9"/>
      <c r="F7" s="9"/>
      <c r="G7" s="9"/>
      <c r="H7" s="9"/>
      <c r="I7" s="9"/>
      <c r="J7" s="9"/>
      <c r="K7" s="9"/>
      <c r="L7" s="9"/>
      <c r="M7" s="9"/>
      <c r="N7" s="9"/>
    </row>
    <row r="8" ht="30" customHeight="1" spans="1:14">
      <c r="A8" s="9"/>
      <c r="B8" s="9"/>
      <c r="C8" s="9"/>
      <c r="D8" s="9"/>
      <c r="E8" s="9"/>
      <c r="F8" s="9"/>
      <c r="G8" s="9"/>
      <c r="H8" s="9"/>
      <c r="I8" s="9"/>
      <c r="J8" s="9"/>
      <c r="K8" s="9"/>
      <c r="L8" s="9"/>
      <c r="M8" s="9"/>
      <c r="N8" s="9"/>
    </row>
    <row r="9" ht="30" customHeight="1" spans="1:14">
      <c r="A9" s="9"/>
      <c r="B9" s="9"/>
      <c r="C9" s="9"/>
      <c r="D9" s="9"/>
      <c r="E9" s="9"/>
      <c r="F9" s="9"/>
      <c r="G9" s="9"/>
      <c r="H9" s="9"/>
      <c r="I9" s="9"/>
      <c r="J9" s="9"/>
      <c r="K9" s="9"/>
      <c r="L9" s="9"/>
      <c r="M9" s="9"/>
      <c r="N9" s="9"/>
    </row>
    <row r="10" ht="30" customHeight="1" spans="1:14">
      <c r="A10" s="9"/>
      <c r="B10" s="9"/>
      <c r="C10" s="9"/>
      <c r="D10" s="9"/>
      <c r="E10" s="9"/>
      <c r="F10" s="9"/>
      <c r="G10" s="9"/>
      <c r="H10" s="9"/>
      <c r="I10" s="9"/>
      <c r="J10" s="9"/>
      <c r="K10" s="9"/>
      <c r="L10" s="9"/>
      <c r="M10" s="9"/>
      <c r="N10" s="9"/>
    </row>
    <row r="11" ht="30" customHeight="1" spans="1:14">
      <c r="A11" s="9"/>
      <c r="B11" s="9"/>
      <c r="C11" s="9"/>
      <c r="D11" s="9"/>
      <c r="E11" s="9"/>
      <c r="F11" s="9"/>
      <c r="G11" s="9"/>
      <c r="H11" s="9"/>
      <c r="I11" s="9"/>
      <c r="J11" s="9"/>
      <c r="K11" s="9"/>
      <c r="L11" s="9"/>
      <c r="M11" s="9"/>
      <c r="N11" s="9"/>
    </row>
  </sheetData>
  <mergeCells count="11">
    <mergeCell ref="A1:N1"/>
    <mergeCell ref="A2:B2"/>
    <mergeCell ref="E2:F2"/>
    <mergeCell ref="E3:G3"/>
    <mergeCell ref="I3:M3"/>
    <mergeCell ref="A3:A4"/>
    <mergeCell ref="B3:B4"/>
    <mergeCell ref="C3:C4"/>
    <mergeCell ref="D3:D4"/>
    <mergeCell ref="H3:H4"/>
    <mergeCell ref="N3:N4"/>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附件1</vt:lpstr>
      <vt:lpstr>附件2</vt:lpstr>
      <vt:lpstr>附件5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小确幸</cp:lastModifiedBy>
  <dcterms:created xsi:type="dcterms:W3CDTF">2022-01-13T09:26:00Z</dcterms:created>
  <dcterms:modified xsi:type="dcterms:W3CDTF">2022-04-29T06:40:44Z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75C1BBC14FB744C3997575F58FB50B2F</vt:lpwstr>
  </property>
  <property fmtid="{D5CDD505-2E9C-101B-9397-08002B2CF9AE}" pid="3" name="KSOProductBuildVer">
    <vt:lpwstr>2052-11.1.0.11691</vt:lpwstr>
  </property>
</Properties>
</file>