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附件1" sheetId="2" r:id="rId1"/>
    <sheet name="附件2" sheetId="3" state="hidden" r:id="rId2"/>
    <sheet name="附件5" sheetId="1" state="hidden" r:id="rId3"/>
  </sheets>
  <definedNames>
    <definedName name="_xlnm.Print_Area" localSheetId="0">附件1!$A$1:$H$31</definedName>
  </definedNames>
  <calcPr calcId="144525"/>
</workbook>
</file>

<file path=xl/sharedStrings.xml><?xml version="1.0" encoding="utf-8"?>
<sst xmlns="http://schemas.openxmlformats.org/spreadsheetml/2006/main" count="155" uniqueCount="108">
  <si>
    <t>2021年度部门运行工作经费项目自评表</t>
  </si>
  <si>
    <t>单位名称：武汉市东西湖区人民政府走马岭街道办事处        填报日期：2022.4.30</t>
  </si>
  <si>
    <t>项目名称</t>
  </si>
  <si>
    <t>部门运行工作经费</t>
  </si>
  <si>
    <t>主管部门</t>
  </si>
  <si>
    <t>走马岭街道办事处</t>
  </si>
  <si>
    <t>项目实施单位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</si>
  <si>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</si>
  <si>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</si>
  <si>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</si>
  <si>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</si>
  <si>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</si>
  <si>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</si>
  <si>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</si>
  <si>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</si>
  <si>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</si>
  <si>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</si>
  <si>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</si>
  <si>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</si>
  <si>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</si>
  <si>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</si>
  <si>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</si>
  <si>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</si>
  <si>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</si>
  <si>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</si>
  <si>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</si>
  <si>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</si>
  <si>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数量指标（24分）</t>
  </si>
  <si>
    <t>党员培训次数（6分）</t>
  </si>
  <si>
    <t>2场以上</t>
  </si>
  <si>
    <t>3场</t>
  </si>
  <si>
    <t>党办</t>
  </si>
  <si>
    <t>开展党员培训的通知截图、会议纪要等</t>
  </si>
  <si>
    <r>
      <rPr>
        <sz val="10.5"/>
        <color theme="1"/>
        <rFont val="宋体"/>
        <charset val="134"/>
      </rPr>
      <t>简报篇目（</t>
    </r>
    <r>
      <rPr>
        <sz val="10.5"/>
        <color rgb="FF000000"/>
        <rFont val="宋体"/>
        <charset val="134"/>
      </rPr>
      <t>6分）</t>
    </r>
  </si>
  <si>
    <t>30篇以上</t>
  </si>
  <si>
    <t>158篇</t>
  </si>
  <si>
    <t>相关台账、截图</t>
  </si>
  <si>
    <r>
      <rPr>
        <sz val="10.5"/>
        <color theme="1"/>
        <rFont val="宋体"/>
        <charset val="134"/>
      </rPr>
      <t>建设微型消防站（</t>
    </r>
    <r>
      <rPr>
        <sz val="10.5"/>
        <color rgb="FF000000"/>
        <rFont val="宋体"/>
        <charset val="134"/>
      </rPr>
      <t>6分）</t>
    </r>
  </si>
  <si>
    <t>6个</t>
  </si>
  <si>
    <t>0个</t>
  </si>
  <si>
    <t>安办</t>
  </si>
  <si>
    <r>
      <rPr>
        <sz val="10.5"/>
        <color theme="1"/>
        <rFont val="宋体"/>
        <charset val="134"/>
      </rPr>
      <t>阵地提档升级</t>
    </r>
    <r>
      <rPr>
        <sz val="10.5"/>
        <color rgb="FF000000"/>
        <rFont val="宋体"/>
        <charset val="134"/>
      </rPr>
      <t>（6分）</t>
    </r>
  </si>
  <si>
    <t>≥1个</t>
  </si>
  <si>
    <t>阵地提档的明细账/相关凭证</t>
  </si>
  <si>
    <t>质量指标（12分）</t>
  </si>
  <si>
    <t>党群服务中心建设（6分）</t>
  </si>
  <si>
    <t>通过验收</t>
  </si>
  <si>
    <t>党群服务中心建设的明细账/相关凭证</t>
  </si>
  <si>
    <t>党务培训合格率（6分）</t>
  </si>
  <si>
    <t>100%%</t>
  </si>
  <si>
    <t>党员培训通知/考试结果公示等资料</t>
  </si>
  <si>
    <t>时效指标（4分）</t>
  </si>
  <si>
    <t>15个大队社区消防设施更新（4分）</t>
  </si>
  <si>
    <t>2021年12月前完成</t>
  </si>
  <si>
    <t>9个大队有消防设施更新</t>
  </si>
  <si>
    <t>更新设施的明细账/相关凭证（提供了7家，有2家在审计暂时无法提供）</t>
  </si>
  <si>
    <t>效益指标
（30分）</t>
  </si>
  <si>
    <t>社会效益指标   (15分)</t>
  </si>
  <si>
    <t>公开社会影响力(15分)</t>
  </si>
  <si>
    <t>有所提升</t>
  </si>
  <si>
    <t>已提供开展相关宣传活动的资料</t>
  </si>
  <si>
    <t>可持续影响指标  (15分)</t>
  </si>
  <si>
    <t>居民安全意识提高（15分）</t>
  </si>
  <si>
    <t>有所提高</t>
  </si>
  <si>
    <t>已提供开展相关宣传活动的资料（提供了4场活动资料）</t>
  </si>
  <si>
    <t>……</t>
  </si>
  <si>
    <t>满意度
指标
（10分）</t>
  </si>
  <si>
    <t>服务对象满意度指标(10分)</t>
  </si>
  <si>
    <t>党员群众满意度(10分)</t>
  </si>
  <si>
    <t>≥90%</t>
  </si>
  <si>
    <t>双评议结果已提供</t>
  </si>
  <si>
    <t>总分</t>
  </si>
  <si>
    <t>偏差大或
目标未完成
原因分析</t>
  </si>
  <si>
    <t>1.会计核算不规范。
走马岭街道办事处账面执行数不清晰，原因是：项目资金会计核算未按照预算公开项目名称设置，而是以支付凭证中功能分类设置，导致账面项目资金的实际执行数不清晰。
2.部分指标完成不理想
设置10个指标，2个指标未完成，偏差率20.00%，主要是：年初计划建设微型消防站6个，年末实际建设0个，原因是受疫情影响未对微型消防站进行建设；仅有9个大队有消防设施更新，剩余6个大队未更新，原因是6个大队暂未建设微型消防站无消防设施需要更新。
3.部分项目资金使用超范围。
部分部门运行工作经费用于二级单位的日常公用经费支出，项目绩效目标申报表中未设置预算资金使用明细，导致资金的使用范围不清晰。</t>
  </si>
  <si>
    <t>改进措施及
结果应用方案</t>
  </si>
  <si>
    <t>1.进一步优化和改善记账方式
将原有做账方式根据预算项目名称进行调整，细分到各科室及预算项目，使账面执行数与预算项目执行数相对应，进一步优化和改善记账方式，同时对各个科室申报的年度绩效目标进行监控，使绩效指标与实际工作结合更为紧密。
2.建立健全绩效指标体系。
根据自身项目特点，充分考虑相关因素，调整相关指标目标值，并在实际执行过程中不断修正避免偏差过大。
3.提高项目资金的管理。
把绩效评价结果作为本年度预算调整和下年度资金安排、预算编制的重要依据，细化预算指标，科学合理编制部门预算，监控项目支出的内容，及时找出预算实际执行情况与预算目标之间存在的差距，避免出现项目资金混用的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</si>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</sst>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color rgb="FFFFFF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theme="1"/>
      <name val="Wingdings 2"/>
      <charset val="2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23" borderId="17" applyNumberFormat="0" applyAlignment="0" applyProtection="0">
      <alignment vertical="center"/>
    </xf>
    <xf numFmtId="0" fontId="29" fillId="23" borderId="13" applyNumberFormat="0" applyAlignment="0" applyProtection="0">
      <alignment vertical="center"/>
    </xf>
    <xf numFmtId="0" fontId="30" fillId="24" borderId="1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90" workbookViewId="0">
      <selection activeCell="A2" sqref="A2:H2"/>
    </sheetView>
  </sheetViews>
  <sheetFormatPr defaultColWidth="9" defaultRowHeight="14"/>
  <cols>
    <col min="4" max="4" width="9.72727272727273" customWidth="1"/>
    <col min="5" max="5" width="9.90909090909091" customWidth="1"/>
    <col min="6" max="6" width="11.3636363636364" customWidth="1"/>
    <col min="7" max="7" width="11" customWidth="1"/>
    <col min="8" max="8" width="18.1818181818182" customWidth="1"/>
    <col min="10" max="10" width="23.9090909090909" style="30" customWidth="1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5</v>
      </c>
    </row>
    <row r="5" ht="30" customHeight="1" spans="1:8">
      <c r="A5" s="15" t="s">
        <v>7</v>
      </c>
      <c r="B5" s="15"/>
      <c r="C5" s="16" t="s">
        <v>8</v>
      </c>
      <c r="D5" s="16"/>
      <c r="E5" s="16"/>
      <c r="F5" s="16"/>
      <c r="G5" s="16"/>
      <c r="H5" s="16"/>
    </row>
    <row r="6" ht="30" customHeight="1" spans="1:14">
      <c r="A6" s="15" t="s">
        <v>9</v>
      </c>
      <c r="B6" s="15"/>
      <c r="C6" s="16" t="s">
        <v>10</v>
      </c>
      <c r="D6" s="16"/>
      <c r="E6" s="16"/>
      <c r="F6" s="16"/>
      <c r="G6" s="16"/>
      <c r="H6" s="16"/>
      <c r="N6">
        <v>49465585.52</v>
      </c>
    </row>
    <row r="7" ht="30" customHeight="1" spans="1:8">
      <c r="A7" s="15" t="s">
        <v>11</v>
      </c>
      <c r="B7" s="15"/>
      <c r="C7" s="16" t="s">
        <v>12</v>
      </c>
      <c r="D7" s="16"/>
      <c r="E7" s="16"/>
      <c r="F7" s="16"/>
      <c r="G7" s="16"/>
      <c r="H7" s="16"/>
    </row>
    <row r="8" ht="30" customHeight="1" spans="1:8">
      <c r="A8" s="17" t="s">
        <v>13</v>
      </c>
      <c r="B8" s="18"/>
      <c r="C8" s="15"/>
      <c r="D8" s="15" t="s">
        <v>14</v>
      </c>
      <c r="E8" s="15" t="s">
        <v>15</v>
      </c>
      <c r="F8" s="15" t="s">
        <v>16</v>
      </c>
      <c r="G8" s="17" t="s">
        <v>17</v>
      </c>
      <c r="H8" s="18"/>
    </row>
    <row r="9" ht="30" customHeight="1" spans="1:8">
      <c r="A9" s="19"/>
      <c r="B9" s="20"/>
      <c r="C9" s="15" t="s">
        <v>18</v>
      </c>
      <c r="D9" s="15">
        <v>5117</v>
      </c>
      <c r="E9" s="15">
        <v>5117</v>
      </c>
      <c r="F9" s="31">
        <f>E9/D9</f>
        <v>1</v>
      </c>
      <c r="G9" s="32">
        <f>F9*20</f>
        <v>20</v>
      </c>
      <c r="H9" s="33"/>
    </row>
    <row r="10" ht="30" customHeight="1" spans="1:8">
      <c r="A10" s="26" t="s">
        <v>19</v>
      </c>
      <c r="B10" s="15" t="s">
        <v>20</v>
      </c>
      <c r="C10" s="15" t="s">
        <v>21</v>
      </c>
      <c r="D10" s="26" t="s">
        <v>22</v>
      </c>
      <c r="E10" s="26"/>
      <c r="F10" s="15" t="s">
        <v>23</v>
      </c>
      <c r="G10" s="15" t="s">
        <v>24</v>
      </c>
      <c r="H10" s="15" t="s">
        <v>25</v>
      </c>
    </row>
    <row r="11" ht="30" customHeight="1" spans="1:10">
      <c r="A11" s="24"/>
      <c r="B11" s="26" t="s">
        <v>26</v>
      </c>
      <c r="C11" s="34" t="s">
        <v>27</v>
      </c>
      <c r="D11" s="15" t="s">
        <v>28</v>
      </c>
      <c r="E11" s="15"/>
      <c r="F11" s="34" t="s">
        <v>29</v>
      </c>
      <c r="G11" s="35" t="s">
        <v>30</v>
      </c>
      <c r="H11" s="36">
        <v>6</v>
      </c>
      <c r="I11" t="s">
        <v>31</v>
      </c>
      <c r="J11" s="30" t="s">
        <v>32</v>
      </c>
    </row>
    <row r="12" ht="30" customHeight="1" spans="1:10">
      <c r="A12" s="24"/>
      <c r="B12" s="24"/>
      <c r="C12" s="34"/>
      <c r="D12" s="15" t="s">
        <v>33</v>
      </c>
      <c r="E12" s="15"/>
      <c r="F12" s="34" t="s">
        <v>34</v>
      </c>
      <c r="G12" s="35" t="s">
        <v>35</v>
      </c>
      <c r="H12" s="36">
        <v>6</v>
      </c>
      <c r="I12" t="s">
        <v>31</v>
      </c>
      <c r="J12" s="30" t="s">
        <v>36</v>
      </c>
    </row>
    <row r="13" ht="30" customHeight="1" spans="1:12">
      <c r="A13" s="24"/>
      <c r="B13" s="24"/>
      <c r="C13" s="34"/>
      <c r="D13" s="15" t="s">
        <v>37</v>
      </c>
      <c r="E13" s="15"/>
      <c r="F13" s="34" t="s">
        <v>38</v>
      </c>
      <c r="G13" s="35" t="s">
        <v>39</v>
      </c>
      <c r="H13" s="36">
        <v>0</v>
      </c>
      <c r="I13" s="46" t="s">
        <v>40</v>
      </c>
      <c r="L13">
        <f>32.4/40</f>
        <v>0.81</v>
      </c>
    </row>
    <row r="14" ht="30" customHeight="1" spans="1:10">
      <c r="A14" s="24"/>
      <c r="B14" s="24"/>
      <c r="C14" s="34"/>
      <c r="D14" s="15" t="s">
        <v>41</v>
      </c>
      <c r="E14" s="15"/>
      <c r="F14" s="34" t="s">
        <v>42</v>
      </c>
      <c r="G14" s="35">
        <v>1</v>
      </c>
      <c r="H14" s="36">
        <v>6</v>
      </c>
      <c r="I14" t="s">
        <v>31</v>
      </c>
      <c r="J14" s="30" t="s">
        <v>43</v>
      </c>
    </row>
    <row r="15" ht="30" customHeight="1" spans="1:10">
      <c r="A15" s="24"/>
      <c r="B15" s="24"/>
      <c r="C15" s="34" t="s">
        <v>44</v>
      </c>
      <c r="D15" s="34" t="s">
        <v>45</v>
      </c>
      <c r="E15" s="34"/>
      <c r="F15" s="34" t="s">
        <v>46</v>
      </c>
      <c r="G15" s="34" t="s">
        <v>46</v>
      </c>
      <c r="H15" s="36">
        <v>6</v>
      </c>
      <c r="I15" t="s">
        <v>31</v>
      </c>
      <c r="J15" s="30" t="s">
        <v>47</v>
      </c>
    </row>
    <row r="16" ht="30" customHeight="1" spans="1:10">
      <c r="A16" s="24"/>
      <c r="B16" s="24"/>
      <c r="C16" s="34"/>
      <c r="D16" s="34" t="s">
        <v>48</v>
      </c>
      <c r="E16" s="34"/>
      <c r="F16" s="37">
        <v>0.95</v>
      </c>
      <c r="G16" s="38" t="s">
        <v>49</v>
      </c>
      <c r="H16" s="36">
        <v>6</v>
      </c>
      <c r="I16" t="s">
        <v>31</v>
      </c>
      <c r="J16" s="30" t="s">
        <v>50</v>
      </c>
    </row>
    <row r="17" ht="41" customHeight="1" spans="1:10">
      <c r="A17" s="24"/>
      <c r="B17" s="24"/>
      <c r="C17" s="34" t="s">
        <v>51</v>
      </c>
      <c r="D17" s="25" t="s">
        <v>52</v>
      </c>
      <c r="E17" s="25"/>
      <c r="F17" s="15" t="s">
        <v>53</v>
      </c>
      <c r="G17" s="35" t="s">
        <v>54</v>
      </c>
      <c r="H17" s="36">
        <f>9/15*4</f>
        <v>2.4</v>
      </c>
      <c r="I17" s="46" t="s">
        <v>40</v>
      </c>
      <c r="J17" s="30" t="s">
        <v>55</v>
      </c>
    </row>
    <row r="18" ht="30" hidden="1" customHeight="1" spans="1:8">
      <c r="A18" s="24"/>
      <c r="B18" s="25"/>
      <c r="C18" s="39"/>
      <c r="D18" s="26"/>
      <c r="E18" s="26"/>
      <c r="F18" s="15"/>
      <c r="G18" s="35"/>
      <c r="H18" s="15"/>
    </row>
    <row r="19" ht="48" customHeight="1" spans="1:10">
      <c r="A19" s="24"/>
      <c r="B19" s="26" t="s">
        <v>56</v>
      </c>
      <c r="C19" s="34" t="s">
        <v>57</v>
      </c>
      <c r="D19" s="34" t="s">
        <v>58</v>
      </c>
      <c r="E19" s="34"/>
      <c r="F19" s="34" t="s">
        <v>59</v>
      </c>
      <c r="G19" s="34" t="s">
        <v>59</v>
      </c>
      <c r="H19" s="34">
        <v>15</v>
      </c>
      <c r="I19" s="47" t="s">
        <v>40</v>
      </c>
      <c r="J19" s="30" t="s">
        <v>60</v>
      </c>
    </row>
    <row r="20" ht="48" customHeight="1" spans="1:10">
      <c r="A20" s="24"/>
      <c r="B20" s="24"/>
      <c r="C20" s="40" t="s">
        <v>61</v>
      </c>
      <c r="D20" s="34" t="s">
        <v>62</v>
      </c>
      <c r="E20" s="34"/>
      <c r="F20" s="34" t="s">
        <v>63</v>
      </c>
      <c r="G20" s="34" t="s">
        <v>63</v>
      </c>
      <c r="H20" s="34">
        <v>15</v>
      </c>
      <c r="I20" s="46" t="s">
        <v>40</v>
      </c>
      <c r="J20" s="30" t="s">
        <v>64</v>
      </c>
    </row>
    <row r="21" s="29" customFormat="1" ht="30" hidden="1" customHeight="1" spans="1:10">
      <c r="A21" s="41"/>
      <c r="B21" s="41"/>
      <c r="C21" s="36"/>
      <c r="D21" s="35"/>
      <c r="E21" s="35"/>
      <c r="F21" s="35"/>
      <c r="G21" s="42"/>
      <c r="H21" s="35"/>
      <c r="J21" s="48"/>
    </row>
    <row r="22" s="29" customFormat="1" ht="30" hidden="1" customHeight="1" spans="1:10">
      <c r="A22" s="41"/>
      <c r="B22" s="43"/>
      <c r="C22" s="35" t="s">
        <v>65</v>
      </c>
      <c r="D22" s="35"/>
      <c r="E22" s="35"/>
      <c r="F22" s="35"/>
      <c r="G22" s="42"/>
      <c r="H22" s="35"/>
      <c r="J22" s="48"/>
    </row>
    <row r="23" ht="46" customHeight="1" spans="1:10">
      <c r="A23" s="24"/>
      <c r="B23" s="26" t="s">
        <v>66</v>
      </c>
      <c r="C23" s="15" t="s">
        <v>67</v>
      </c>
      <c r="D23" s="15" t="s">
        <v>68</v>
      </c>
      <c r="E23" s="15"/>
      <c r="F23" s="15" t="s">
        <v>69</v>
      </c>
      <c r="G23" s="44">
        <v>0.9994</v>
      </c>
      <c r="H23" s="15">
        <v>10</v>
      </c>
      <c r="J23" s="30" t="s">
        <v>70</v>
      </c>
    </row>
    <row r="24" ht="30" hidden="1" customHeight="1" spans="1:8">
      <c r="A24" s="24"/>
      <c r="B24" s="24"/>
      <c r="C24" s="15" t="s">
        <v>65</v>
      </c>
      <c r="D24" s="15"/>
      <c r="E24" s="15"/>
      <c r="F24" s="15"/>
      <c r="G24" s="15"/>
      <c r="H24" s="15"/>
    </row>
    <row r="25" ht="30" hidden="1" customHeight="1" spans="1:8">
      <c r="A25" s="24"/>
      <c r="B25" s="24"/>
      <c r="C25" s="15" t="s">
        <v>65</v>
      </c>
      <c r="D25" s="15"/>
      <c r="E25" s="15"/>
      <c r="F25" s="15"/>
      <c r="G25" s="15"/>
      <c r="H25" s="15"/>
    </row>
    <row r="26" ht="30" hidden="1" customHeight="1" spans="1:8">
      <c r="A26" s="25"/>
      <c r="B26" s="25"/>
      <c r="C26" s="15" t="s">
        <v>65</v>
      </c>
      <c r="D26" s="15"/>
      <c r="E26" s="15"/>
      <c r="F26" s="15"/>
      <c r="G26" s="15"/>
      <c r="H26" s="15"/>
    </row>
    <row r="27" ht="30" customHeight="1" spans="1:8">
      <c r="A27" s="15" t="s">
        <v>71</v>
      </c>
      <c r="B27" s="32">
        <f>SUM(G9)+SUM(H10:H23)</f>
        <v>92.4</v>
      </c>
      <c r="C27" s="45"/>
      <c r="D27" s="45"/>
      <c r="E27" s="45"/>
      <c r="F27" s="45"/>
      <c r="G27" s="45"/>
      <c r="H27" s="33"/>
    </row>
    <row r="28" ht="169" customHeight="1" spans="1:8">
      <c r="A28" s="15" t="s">
        <v>72</v>
      </c>
      <c r="B28" s="15"/>
      <c r="C28" s="16" t="s">
        <v>73</v>
      </c>
      <c r="D28" s="16"/>
      <c r="E28" s="16"/>
      <c r="F28" s="16"/>
      <c r="G28" s="16"/>
      <c r="H28" s="16"/>
    </row>
    <row r="29" ht="180" customHeight="1" spans="1:8">
      <c r="A29" s="15" t="s">
        <v>74</v>
      </c>
      <c r="B29" s="15"/>
      <c r="C29" s="16" t="s">
        <v>75</v>
      </c>
      <c r="D29" s="16"/>
      <c r="E29" s="16"/>
      <c r="F29" s="16"/>
      <c r="G29" s="16"/>
      <c r="H29" s="16"/>
    </row>
    <row r="30" ht="180" customHeight="1" spans="1:8">
      <c r="A30" s="15" t="s">
        <v>76</v>
      </c>
      <c r="B30" s="15"/>
      <c r="C30" s="15" t="s">
        <v>77</v>
      </c>
      <c r="D30" s="15"/>
      <c r="E30" s="15"/>
      <c r="F30" s="15"/>
      <c r="G30" s="15"/>
      <c r="H30" s="15"/>
    </row>
    <row r="31" ht="134" customHeight="1" spans="1:8">
      <c r="A31" s="27" t="s">
        <v>78</v>
      </c>
      <c r="B31" s="28"/>
      <c r="C31" s="28"/>
      <c r="D31" s="28"/>
      <c r="E31" s="28"/>
      <c r="F31" s="28"/>
      <c r="G31" s="28"/>
      <c r="H31" s="28"/>
    </row>
  </sheetData>
  <mergeCells count="47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B28"/>
    <mergeCell ref="C28:H28"/>
    <mergeCell ref="A29:B29"/>
    <mergeCell ref="C29:H29"/>
    <mergeCell ref="A30:B30"/>
    <mergeCell ref="C30:H30"/>
    <mergeCell ref="A31:H31"/>
    <mergeCell ref="A10:A26"/>
    <mergeCell ref="B11:B18"/>
    <mergeCell ref="B19:B22"/>
    <mergeCell ref="B23:B26"/>
    <mergeCell ref="C11:C14"/>
    <mergeCell ref="C15:C16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4" outlineLevelCol="7"/>
  <cols>
    <col min="4" max="4" width="9.72727272727273" customWidth="1"/>
    <col min="5" max="5" width="9.90909090909091" customWidth="1"/>
    <col min="6" max="6" width="11.3636363636364" customWidth="1"/>
    <col min="7" max="7" width="11" customWidth="1"/>
    <col min="8" max="8" width="15.3636363636364" customWidth="1"/>
  </cols>
  <sheetData>
    <row r="1" ht="43" customHeight="1" spans="1:8">
      <c r="A1" s="13" t="s">
        <v>79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80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81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82</v>
      </c>
      <c r="B4" s="15"/>
      <c r="C4" s="16"/>
      <c r="D4" s="16"/>
      <c r="E4" s="16"/>
      <c r="F4" s="15" t="s">
        <v>83</v>
      </c>
      <c r="G4" s="15"/>
      <c r="H4" s="15"/>
    </row>
    <row r="5" ht="30" customHeight="1" spans="1:8">
      <c r="A5" s="17" t="s">
        <v>13</v>
      </c>
      <c r="B5" s="18"/>
      <c r="C5" s="15"/>
      <c r="D5" s="15" t="s">
        <v>14</v>
      </c>
      <c r="E5" s="15" t="s">
        <v>15</v>
      </c>
      <c r="F5" s="15" t="s">
        <v>16</v>
      </c>
      <c r="G5" s="17" t="s">
        <v>17</v>
      </c>
      <c r="H5" s="18"/>
    </row>
    <row r="6" ht="30" customHeight="1" spans="1:8">
      <c r="A6" s="19"/>
      <c r="B6" s="20"/>
      <c r="C6" s="15" t="s">
        <v>84</v>
      </c>
      <c r="D6" s="15"/>
      <c r="E6" s="15"/>
      <c r="F6" s="15"/>
      <c r="G6" s="15"/>
      <c r="H6" s="15"/>
    </row>
    <row r="7" ht="30" customHeight="1" spans="1:8">
      <c r="A7" s="15" t="s">
        <v>85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86</v>
      </c>
      <c r="B8" s="25" t="s">
        <v>20</v>
      </c>
      <c r="C8" s="15" t="s">
        <v>21</v>
      </c>
      <c r="D8" s="15" t="s">
        <v>22</v>
      </c>
      <c r="E8" s="15"/>
      <c r="F8" s="15" t="s">
        <v>23</v>
      </c>
      <c r="G8" s="15" t="s">
        <v>24</v>
      </c>
      <c r="H8" s="15" t="s">
        <v>25</v>
      </c>
    </row>
    <row r="9" ht="30" customHeight="1" spans="1:8">
      <c r="A9" s="24"/>
      <c r="B9" s="26" t="s">
        <v>87</v>
      </c>
      <c r="C9" s="15" t="s">
        <v>65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65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65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65</v>
      </c>
      <c r="D12" s="15"/>
      <c r="E12" s="15"/>
      <c r="F12" s="15"/>
      <c r="G12" s="15"/>
      <c r="H12" s="15"/>
    </row>
    <row r="13" ht="30" customHeight="1" spans="1:8">
      <c r="A13" s="24"/>
      <c r="B13" s="26" t="s">
        <v>88</v>
      </c>
      <c r="C13" s="15" t="s">
        <v>65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65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65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65</v>
      </c>
      <c r="D16" s="15"/>
      <c r="E16" s="15"/>
      <c r="F16" s="15"/>
      <c r="G16" s="15"/>
      <c r="H16" s="15"/>
    </row>
    <row r="17" ht="30" customHeight="1" spans="1:8">
      <c r="A17" s="24"/>
      <c r="B17" s="26" t="s">
        <v>89</v>
      </c>
      <c r="C17" s="15" t="s">
        <v>65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65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65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65</v>
      </c>
      <c r="D20" s="15"/>
      <c r="E20" s="15"/>
      <c r="F20" s="15"/>
      <c r="G20" s="15"/>
      <c r="H20" s="15"/>
    </row>
    <row r="21" ht="30" customHeight="1" spans="1:8">
      <c r="A21" s="15" t="s">
        <v>90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65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71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72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74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76</v>
      </c>
      <c r="B26" s="15"/>
      <c r="C26" s="15" t="s">
        <v>77</v>
      </c>
      <c r="D26" s="15"/>
      <c r="E26" s="15"/>
      <c r="F26" s="15"/>
      <c r="G26" s="15"/>
      <c r="H26" s="15"/>
    </row>
    <row r="27" ht="134" customHeight="1" spans="1:8">
      <c r="A27" s="27" t="s">
        <v>78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4"/>
  <cols>
    <col min="1" max="1" width="3.72727272727273" customWidth="1"/>
    <col min="2" max="2" width="11.0909090909091" customWidth="1"/>
    <col min="3" max="3" width="13" customWidth="1"/>
    <col min="5" max="5" width="8.90909090909091" customWidth="1"/>
    <col min="6" max="6" width="11" customWidth="1"/>
    <col min="7" max="7" width="6.90909090909091" customWidth="1"/>
    <col min="8" max="8" width="7.63636363636364" customWidth="1"/>
    <col min="12" max="12" width="11.2727272727273" customWidth="1"/>
    <col min="13" max="13" width="6.09090909090909" customWidth="1"/>
    <col min="14" max="14" width="15.6363636363636" customWidth="1"/>
  </cols>
  <sheetData>
    <row r="1" ht="57" customHeight="1" spans="1:14">
      <c r="A1" s="3" t="s">
        <v>91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92</v>
      </c>
      <c r="B2" s="5"/>
      <c r="C2" s="5"/>
      <c r="D2" s="5"/>
      <c r="E2" s="5" t="s">
        <v>93</v>
      </c>
      <c r="F2" s="5"/>
      <c r="G2" s="5"/>
      <c r="H2" s="5"/>
      <c r="I2" s="5"/>
      <c r="J2" s="5"/>
      <c r="K2" s="5"/>
      <c r="L2" s="5"/>
      <c r="M2" s="5"/>
      <c r="N2" s="5" t="s">
        <v>94</v>
      </c>
    </row>
    <row r="3" s="2" customFormat="1" ht="19" customHeight="1" spans="1:14">
      <c r="A3" s="6" t="s">
        <v>95</v>
      </c>
      <c r="B3" s="6" t="s">
        <v>96</v>
      </c>
      <c r="C3" s="6" t="s">
        <v>2</v>
      </c>
      <c r="D3" s="6" t="s">
        <v>97</v>
      </c>
      <c r="E3" s="7" t="s">
        <v>98</v>
      </c>
      <c r="F3" s="7"/>
      <c r="G3" s="7"/>
      <c r="H3" s="6" t="s">
        <v>99</v>
      </c>
      <c r="I3" s="10" t="s">
        <v>100</v>
      </c>
      <c r="J3" s="11"/>
      <c r="K3" s="11"/>
      <c r="L3" s="11"/>
      <c r="M3" s="12"/>
      <c r="N3" s="6" t="s">
        <v>101</v>
      </c>
    </row>
    <row r="4" s="2" customFormat="1" ht="30" customHeight="1" spans="1:14">
      <c r="A4" s="8"/>
      <c r="B4" s="8"/>
      <c r="C4" s="8"/>
      <c r="D4" s="8"/>
      <c r="E4" s="8" t="s">
        <v>102</v>
      </c>
      <c r="F4" s="8" t="s">
        <v>103</v>
      </c>
      <c r="G4" s="8" t="s">
        <v>104</v>
      </c>
      <c r="H4" s="8"/>
      <c r="I4" s="7" t="s">
        <v>105</v>
      </c>
      <c r="J4" s="7" t="s">
        <v>26</v>
      </c>
      <c r="K4" s="7" t="s">
        <v>56</v>
      </c>
      <c r="L4" s="7" t="s">
        <v>106</v>
      </c>
      <c r="M4" s="7" t="s">
        <v>107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小确幸</cp:lastModifiedBy>
  <dcterms:created xsi:type="dcterms:W3CDTF">2022-01-13T09:26:00Z</dcterms:created>
  <dcterms:modified xsi:type="dcterms:W3CDTF">2022-04-29T06:40:33Z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2052-11.1.0.11691</vt:lpwstr>
  </property>
</Properties>
</file>