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附件1" sheetId="2" r:id="rId1"/>
    <sheet name="附件2" sheetId="3" state="hidden" r:id="rId2"/>
    <sheet name="附件5" sheetId="1" state="hidden" r:id="rId3"/>
  </sheets>
  <calcPr calcId="144525"/>
</workbook>
</file>

<file path=xl/sharedStrings.xml><?xml version="1.0" encoding="utf-8"?>
<sst xmlns="http://schemas.openxmlformats.org/spreadsheetml/2006/main" count="139" uniqueCount="98">
  <si>
    <t>2021年度招商引资扶持资金项目绩效自评表</t>
  </si>
  <si>
    <t>单位名称：武汉市东西湖区人民政府走马岭街道办事处              填报日期：2022.4.30</t>
  </si>
  <si>
    <t>项目名称</t>
  </si>
  <si>
    <t>招商引资扶持资金</t>
  </si>
  <si>
    <t>主管部门</t>
  </si>
  <si>
    <t>走马岭街道办事处</t>
  </si>
  <si>
    <t>项目实施单位</t>
  </si>
  <si>
    <t>经济服务办公室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</si>
  <si>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</si>
  <si>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 xml:space="preserve">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</si>
  <si>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</si>
  <si>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</si>
  <si>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</si>
  <si>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</si>
  <si>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</si>
  <si>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</si>
  <si>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</si>
  <si>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</si>
  <si>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</si>
  <si>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</si>
  <si>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</si>
  <si>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</si>
  <si>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</si>
  <si>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</si>
  <si>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</si>
  <si>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</si>
  <si>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</si>
  <si>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</si>
  <si>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数量指标（20分）</t>
  </si>
  <si>
    <t>C类企业扶持资金(10分）</t>
  </si>
  <si>
    <t>300万元</t>
  </si>
  <si>
    <t>1246.17万元</t>
  </si>
  <si>
    <t>已提供台账</t>
  </si>
  <si>
    <t>需要提供相关明细账/台账，签订的合同（</t>
  </si>
  <si>
    <t>企业扶持数量（10分）</t>
  </si>
  <si>
    <t>4家</t>
  </si>
  <si>
    <t>3家</t>
  </si>
  <si>
    <t>已提供</t>
  </si>
  <si>
    <t>相关会议纪要或者年度总结，说明扶持的数量</t>
  </si>
  <si>
    <t>质量指标（7分）</t>
  </si>
  <si>
    <t>资金核算规范性（7分）</t>
  </si>
  <si>
    <t>使用合规</t>
  </si>
  <si>
    <t>部分合规</t>
  </si>
  <si>
    <t>时效指标（13分）</t>
  </si>
  <si>
    <t>对企业相关补贴及时发放到位（13分）</t>
  </si>
  <si>
    <t>及时发放</t>
  </si>
  <si>
    <t>已提供部分发放凭证</t>
  </si>
  <si>
    <t>补贴发放的对应凭证，签订的合同</t>
  </si>
  <si>
    <t>……</t>
  </si>
  <si>
    <t>效益指标
（30分）</t>
  </si>
  <si>
    <t>社会效益指标(30分)</t>
  </si>
  <si>
    <t>促进企业成长(30分)</t>
  </si>
  <si>
    <t>促进企业发展壮大</t>
  </si>
  <si>
    <t>税额增长</t>
  </si>
  <si>
    <t>是否可以有相关的具体数据支撑？（若没有，可替换指标，根据科室的现有的，能有数据支撑的）</t>
  </si>
  <si>
    <t>满意度
指标
（10分）</t>
  </si>
  <si>
    <t>服务对象满意度指标（10分）</t>
  </si>
  <si>
    <t>企业服务满意度（10分）</t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</si>
  <si>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宋体"/>
        <charset val="134"/>
      </rPr>
      <t>98%</t>
    </r>
  </si>
  <si>
    <t>双评议</t>
  </si>
  <si>
    <t>调查问卷</t>
  </si>
  <si>
    <t>总分</t>
  </si>
  <si>
    <t>偏差大或
目标未完成
原因分析</t>
  </si>
  <si>
    <t>1.部分指标完成不理想
设置6个指标，2个指标未完成，偏差率33.33%，主要是：企业扶持数量达到4家，实际完成3家；资金核算规范性，部分不合规，该指标不得分。
2.绩效目标设置不具有挑战性。
目标值设置偏低，如数量指标“C类企业扶持资金”目标值设置300万元，实际完成值1246.17万元，与目标值差异较大，目标值设置偏低。
3.部分项目资金使用超范围。
部分招商引资扶持资金用于二级单位的日常公用经费支出，与项目计划支出内容不一致。
4.会计核算不规范。
走马岭街道办事处账面执行数不清晰，原因是：项目资金会计核算未按照预算公开项目名称设置，而是以支付凭证中功能分类设置，导致账面项目资金的实际执行数不清晰。</t>
  </si>
  <si>
    <t>改进措施及
结果应用方案</t>
  </si>
  <si>
    <t>1.建立健全绩效目标指标体系。
根据自身项目特点，优先选择最能反映绩效管理要求的关键性指标。减除不重要的指标，增设项目资金投放比重高的业务产出指标。指标值设置需具有挑战性和适当压力性。
2.提高项目资金的管理。
把绩效评价结果作为本年度预算调整和下年度资金安排、预算编制的重要依据，细化预算指标，规范资金支出明细，监控项目支出内容，增强预算对项目支出的约束力，避免出现项目资金使用超范围情况。
3.进一步优化和改善记账方式。
将原有做账方式根据预算项目名称进行调整，细分到各科室及预算项目，使账面执行数与预算项目执行数相对应，进一步优化和改善记账方式，同时对各个科室申报的年度绩效目标进行监控，使绩效指标与实际工作结合更为紧密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</si>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</sst>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10.5"/>
      <color theme="1"/>
      <name val="Wingdings 2"/>
      <charset val="2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00" workbookViewId="0">
      <selection activeCell="A2" sqref="$A2:$XFD2"/>
    </sheetView>
  </sheetViews>
  <sheetFormatPr defaultColWidth="9" defaultRowHeight="14"/>
  <cols>
    <col min="4" max="4" width="9.72727272727273" customWidth="1"/>
    <col min="5" max="5" width="9.90909090909091" customWidth="1"/>
    <col min="6" max="6" width="11.3636363636364" customWidth="1"/>
    <col min="7" max="7" width="11" customWidth="1"/>
    <col min="8" max="8" width="16.7272727272727" customWidth="1"/>
    <col min="9" max="9" width="9" style="29" hidden="1" customWidth="1"/>
    <col min="10" max="10" width="27.7272727272727" style="29" hidden="1" customWidth="1"/>
  </cols>
  <sheetData>
    <row r="1" ht="43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27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36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6" customHeight="1" spans="1:8">
      <c r="A4" s="15" t="s">
        <v>4</v>
      </c>
      <c r="B4" s="15"/>
      <c r="C4" s="16" t="s">
        <v>5</v>
      </c>
      <c r="D4" s="16"/>
      <c r="E4" s="16"/>
      <c r="F4" s="15" t="s">
        <v>6</v>
      </c>
      <c r="G4" s="15"/>
      <c r="H4" s="15" t="s">
        <v>7</v>
      </c>
    </row>
    <row r="5" ht="36" customHeight="1" spans="1:8">
      <c r="A5" s="15" t="s">
        <v>8</v>
      </c>
      <c r="B5" s="15"/>
      <c r="C5" s="16" t="s">
        <v>9</v>
      </c>
      <c r="D5" s="16"/>
      <c r="E5" s="16"/>
      <c r="F5" s="16"/>
      <c r="G5" s="16"/>
      <c r="H5" s="16"/>
    </row>
    <row r="6" ht="36" customHeight="1" spans="1:8">
      <c r="A6" s="15" t="s">
        <v>10</v>
      </c>
      <c r="B6" s="15"/>
      <c r="C6" s="16" t="s">
        <v>11</v>
      </c>
      <c r="D6" s="16"/>
      <c r="E6" s="16"/>
      <c r="F6" s="16"/>
      <c r="G6" s="16"/>
      <c r="H6" s="16"/>
    </row>
    <row r="7" ht="36" customHeight="1" spans="1:8">
      <c r="A7" s="15" t="s">
        <v>12</v>
      </c>
      <c r="B7" s="15"/>
      <c r="C7" s="16" t="s">
        <v>13</v>
      </c>
      <c r="D7" s="16"/>
      <c r="E7" s="16"/>
      <c r="F7" s="16"/>
      <c r="G7" s="16"/>
      <c r="H7" s="16"/>
    </row>
    <row r="8" ht="36" customHeight="1" spans="1:8">
      <c r="A8" s="17" t="s">
        <v>14</v>
      </c>
      <c r="B8" s="18"/>
      <c r="C8" s="15"/>
      <c r="D8" s="15" t="s">
        <v>15</v>
      </c>
      <c r="E8" s="15" t="s">
        <v>16</v>
      </c>
      <c r="F8" s="15" t="s">
        <v>17</v>
      </c>
      <c r="G8" s="17" t="s">
        <v>18</v>
      </c>
      <c r="H8" s="18"/>
    </row>
    <row r="9" ht="36" customHeight="1" spans="1:8">
      <c r="A9" s="19"/>
      <c r="B9" s="20"/>
      <c r="C9" s="15" t="s">
        <v>19</v>
      </c>
      <c r="D9" s="15">
        <f>5759+910.61</f>
        <v>6669.61</v>
      </c>
      <c r="E9" s="15">
        <f>5759+910.61</f>
        <v>6669.61</v>
      </c>
      <c r="F9" s="30">
        <f>E9/D9</f>
        <v>1</v>
      </c>
      <c r="G9" s="31">
        <f>F9*20</f>
        <v>20</v>
      </c>
      <c r="H9" s="31"/>
    </row>
    <row r="10" ht="39" customHeight="1" spans="1:10">
      <c r="A10" s="15" t="s">
        <v>20</v>
      </c>
      <c r="B10" s="15" t="s">
        <v>21</v>
      </c>
      <c r="C10" s="15" t="s">
        <v>22</v>
      </c>
      <c r="D10" s="15" t="s">
        <v>23</v>
      </c>
      <c r="E10" s="15"/>
      <c r="F10" s="15" t="s">
        <v>24</v>
      </c>
      <c r="G10" s="15" t="s">
        <v>25</v>
      </c>
      <c r="H10" s="15" t="s">
        <v>26</v>
      </c>
      <c r="I10" s="29">
        <f>(H11+H12+H13+H14)/40</f>
        <v>0.7625</v>
      </c>
      <c r="J10" s="29">
        <f>36.25/40</f>
        <v>0.90625</v>
      </c>
    </row>
    <row r="11" ht="39" customHeight="1" spans="1:10">
      <c r="A11" s="15"/>
      <c r="B11" s="15" t="s">
        <v>27</v>
      </c>
      <c r="C11" s="32" t="s">
        <v>28</v>
      </c>
      <c r="D11" s="33" t="s">
        <v>29</v>
      </c>
      <c r="E11" s="33"/>
      <c r="F11" s="33" t="s">
        <v>30</v>
      </c>
      <c r="G11" s="34" t="s">
        <v>31</v>
      </c>
      <c r="H11" s="35">
        <v>10</v>
      </c>
      <c r="I11" s="43" t="s">
        <v>32</v>
      </c>
      <c r="J11" s="44" t="s">
        <v>33</v>
      </c>
    </row>
    <row r="12" ht="39" customHeight="1" spans="1:10">
      <c r="A12" s="15"/>
      <c r="B12" s="15"/>
      <c r="C12" s="36"/>
      <c r="D12" s="33" t="s">
        <v>34</v>
      </c>
      <c r="E12" s="33"/>
      <c r="F12" s="33" t="s">
        <v>35</v>
      </c>
      <c r="G12" s="34" t="s">
        <v>36</v>
      </c>
      <c r="H12" s="35">
        <f>3/4*10</f>
        <v>7.5</v>
      </c>
      <c r="I12" s="43" t="s">
        <v>37</v>
      </c>
      <c r="J12" s="44" t="s">
        <v>38</v>
      </c>
    </row>
    <row r="13" ht="39" customHeight="1" spans="1:10">
      <c r="A13" s="15"/>
      <c r="B13" s="15"/>
      <c r="C13" s="36" t="s">
        <v>39</v>
      </c>
      <c r="D13" s="33" t="s">
        <v>40</v>
      </c>
      <c r="E13" s="33"/>
      <c r="F13" s="15" t="s">
        <v>41</v>
      </c>
      <c r="G13" s="37" t="s">
        <v>42</v>
      </c>
      <c r="H13" s="38">
        <v>0</v>
      </c>
      <c r="I13" s="43"/>
      <c r="J13" s="44"/>
    </row>
    <row r="14" ht="39" customHeight="1" spans="1:10">
      <c r="A14" s="15"/>
      <c r="B14" s="15"/>
      <c r="C14" s="33" t="s">
        <v>43</v>
      </c>
      <c r="D14" s="33" t="s">
        <v>44</v>
      </c>
      <c r="E14" s="33"/>
      <c r="F14" s="33" t="s">
        <v>45</v>
      </c>
      <c r="G14" s="34" t="s">
        <v>45</v>
      </c>
      <c r="H14" s="35">
        <v>13</v>
      </c>
      <c r="I14" s="45" t="s">
        <v>46</v>
      </c>
      <c r="J14" s="44" t="s">
        <v>47</v>
      </c>
    </row>
    <row r="15" ht="30" hidden="1" customHeight="1" spans="1:10">
      <c r="A15" s="15"/>
      <c r="B15" s="15"/>
      <c r="C15" s="15" t="s">
        <v>48</v>
      </c>
      <c r="D15" s="15"/>
      <c r="E15" s="15"/>
      <c r="F15" s="15"/>
      <c r="G15" s="15"/>
      <c r="H15" s="31"/>
      <c r="I15" s="43"/>
      <c r="J15" s="44"/>
    </row>
    <row r="16" ht="46" customHeight="1" spans="1:10">
      <c r="A16" s="15"/>
      <c r="B16" s="15" t="s">
        <v>49</v>
      </c>
      <c r="C16" s="33" t="s">
        <v>50</v>
      </c>
      <c r="D16" s="33" t="s">
        <v>51</v>
      </c>
      <c r="E16" s="33"/>
      <c r="F16" s="33" t="s">
        <v>52</v>
      </c>
      <c r="G16" s="34" t="s">
        <v>52</v>
      </c>
      <c r="H16" s="35">
        <v>30</v>
      </c>
      <c r="I16" s="43" t="s">
        <v>53</v>
      </c>
      <c r="J16" s="44" t="s">
        <v>54</v>
      </c>
    </row>
    <row r="17" ht="30" hidden="1" customHeight="1" spans="1:10">
      <c r="A17" s="15"/>
      <c r="B17" s="15"/>
      <c r="C17" s="15" t="s">
        <v>48</v>
      </c>
      <c r="D17" s="15"/>
      <c r="E17" s="15"/>
      <c r="F17" s="15"/>
      <c r="G17" s="15"/>
      <c r="H17" s="31"/>
      <c r="I17" s="43"/>
      <c r="J17" s="44"/>
    </row>
    <row r="18" ht="30" hidden="1" customHeight="1" spans="1:10">
      <c r="A18" s="15"/>
      <c r="B18" s="15"/>
      <c r="C18" s="15" t="s">
        <v>48</v>
      </c>
      <c r="D18" s="15"/>
      <c r="E18" s="15"/>
      <c r="F18" s="15"/>
      <c r="G18" s="15"/>
      <c r="H18" s="31"/>
      <c r="I18" s="43"/>
      <c r="J18" s="44"/>
    </row>
    <row r="19" ht="30" hidden="1" customHeight="1" spans="1:10">
      <c r="A19" s="15"/>
      <c r="B19" s="15"/>
      <c r="C19" s="15" t="s">
        <v>48</v>
      </c>
      <c r="D19" s="15"/>
      <c r="E19" s="15"/>
      <c r="F19" s="15"/>
      <c r="G19" s="15"/>
      <c r="H19" s="31"/>
      <c r="I19" s="43"/>
      <c r="J19" s="44"/>
    </row>
    <row r="20" ht="52" customHeight="1" spans="1:10">
      <c r="A20" s="15"/>
      <c r="B20" s="15" t="s">
        <v>55</v>
      </c>
      <c r="C20" s="33" t="s">
        <v>56</v>
      </c>
      <c r="D20" s="33" t="s">
        <v>57</v>
      </c>
      <c r="E20" s="33"/>
      <c r="F20" s="33" t="s">
        <v>58</v>
      </c>
      <c r="G20" s="39">
        <v>1</v>
      </c>
      <c r="H20" s="35">
        <v>10</v>
      </c>
      <c r="I20" s="43" t="s">
        <v>59</v>
      </c>
      <c r="J20" s="44" t="s">
        <v>60</v>
      </c>
    </row>
    <row r="21" ht="30" hidden="1" customHeight="1" spans="1:8">
      <c r="A21" s="15"/>
      <c r="B21" s="15"/>
      <c r="C21" s="15" t="s">
        <v>48</v>
      </c>
      <c r="D21" s="15"/>
      <c r="E21" s="15"/>
      <c r="F21" s="15"/>
      <c r="G21" s="15"/>
      <c r="H21" s="15"/>
    </row>
    <row r="22" ht="30" hidden="1" customHeight="1" spans="1:8">
      <c r="A22" s="15"/>
      <c r="B22" s="15"/>
      <c r="C22" s="15" t="s">
        <v>48</v>
      </c>
      <c r="D22" s="15"/>
      <c r="E22" s="15"/>
      <c r="F22" s="15"/>
      <c r="G22" s="15"/>
      <c r="H22" s="15"/>
    </row>
    <row r="23" ht="30" hidden="1" customHeight="1" spans="1:8">
      <c r="A23" s="15"/>
      <c r="B23" s="15"/>
      <c r="C23" s="15" t="s">
        <v>48</v>
      </c>
      <c r="D23" s="15"/>
      <c r="E23" s="15"/>
      <c r="F23" s="15"/>
      <c r="G23" s="15"/>
      <c r="H23" s="15"/>
    </row>
    <row r="24" ht="43" customHeight="1" spans="1:8">
      <c r="A24" s="15" t="s">
        <v>61</v>
      </c>
      <c r="B24" s="40">
        <f>SUM(H11:H23)+G9</f>
        <v>90.5</v>
      </c>
      <c r="C24" s="41"/>
      <c r="D24" s="41"/>
      <c r="E24" s="41"/>
      <c r="F24" s="41"/>
      <c r="G24" s="41"/>
      <c r="H24" s="42"/>
    </row>
    <row r="25" ht="180.5" customHeight="1" spans="1:8">
      <c r="A25" s="15" t="s">
        <v>62</v>
      </c>
      <c r="B25" s="15"/>
      <c r="C25" s="16" t="s">
        <v>63</v>
      </c>
      <c r="D25" s="16"/>
      <c r="E25" s="16"/>
      <c r="F25" s="16"/>
      <c r="G25" s="16"/>
      <c r="H25" s="16"/>
    </row>
    <row r="26" ht="180" customHeight="1" spans="1:8">
      <c r="A26" s="15" t="s">
        <v>64</v>
      </c>
      <c r="B26" s="15"/>
      <c r="C26" s="16" t="s">
        <v>65</v>
      </c>
      <c r="D26" s="16"/>
      <c r="E26" s="16"/>
      <c r="F26" s="16"/>
      <c r="G26" s="16"/>
      <c r="H26" s="16"/>
    </row>
    <row r="27" ht="180" customHeight="1" spans="1:8">
      <c r="A27" s="15" t="s">
        <v>66</v>
      </c>
      <c r="B27" s="15"/>
      <c r="C27" s="15" t="s">
        <v>67</v>
      </c>
      <c r="D27" s="15"/>
      <c r="E27" s="15"/>
      <c r="F27" s="15"/>
      <c r="G27" s="15"/>
      <c r="H27" s="15"/>
    </row>
    <row r="28" ht="134" customHeight="1" spans="1:8">
      <c r="A28" s="27" t="s">
        <v>68</v>
      </c>
      <c r="B28" s="28"/>
      <c r="C28" s="28"/>
      <c r="D28" s="28"/>
      <c r="E28" s="28"/>
      <c r="F28" s="28"/>
      <c r="G28" s="28"/>
      <c r="H28" s="28"/>
    </row>
  </sheetData>
  <mergeCells count="4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H24"/>
    <mergeCell ref="A25:B25"/>
    <mergeCell ref="C25:H25"/>
    <mergeCell ref="A26:B26"/>
    <mergeCell ref="C26:H26"/>
    <mergeCell ref="A27:B27"/>
    <mergeCell ref="C27:H27"/>
    <mergeCell ref="A28:H28"/>
    <mergeCell ref="A10:A23"/>
    <mergeCell ref="B11:B15"/>
    <mergeCell ref="B16:B19"/>
    <mergeCell ref="B20:B23"/>
    <mergeCell ref="C11:C12"/>
    <mergeCell ref="A8:B9"/>
  </mergeCells>
  <pageMargins left="0.75" right="0.75" top="1" bottom="1" header="0.5" footer="0.5"/>
  <pageSetup paperSize="9" fitToHeight="0" orientation="portrait"/>
  <headerFooter/>
  <rowBreaks count="3" manualBreakCount="3">
    <brk id="24" max="16383" man="1"/>
    <brk id="28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L8" sqref="L8"/>
    </sheetView>
  </sheetViews>
  <sheetFormatPr defaultColWidth="9" defaultRowHeight="14" outlineLevelCol="7"/>
  <cols>
    <col min="4" max="4" width="9.72727272727273" customWidth="1"/>
    <col min="5" max="5" width="9.90909090909091" customWidth="1"/>
    <col min="6" max="6" width="11.3636363636364" customWidth="1"/>
    <col min="7" max="7" width="11" customWidth="1"/>
    <col min="8" max="8" width="15.3636363636364" customWidth="1"/>
  </cols>
  <sheetData>
    <row r="1" ht="43" customHeight="1" spans="1:8">
      <c r="A1" s="13" t="s">
        <v>69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70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71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72</v>
      </c>
      <c r="B4" s="15"/>
      <c r="C4" s="16"/>
      <c r="D4" s="16"/>
      <c r="E4" s="16"/>
      <c r="F4" s="15" t="s">
        <v>73</v>
      </c>
      <c r="G4" s="15"/>
      <c r="H4" s="15"/>
    </row>
    <row r="5" ht="30" customHeight="1" spans="1:8">
      <c r="A5" s="17" t="s">
        <v>14</v>
      </c>
      <c r="B5" s="18"/>
      <c r="C5" s="15"/>
      <c r="D5" s="15" t="s">
        <v>15</v>
      </c>
      <c r="E5" s="15" t="s">
        <v>16</v>
      </c>
      <c r="F5" s="15" t="s">
        <v>17</v>
      </c>
      <c r="G5" s="17" t="s">
        <v>18</v>
      </c>
      <c r="H5" s="18"/>
    </row>
    <row r="6" ht="30" customHeight="1" spans="1:8">
      <c r="A6" s="19"/>
      <c r="B6" s="20"/>
      <c r="C6" s="15" t="s">
        <v>74</v>
      </c>
      <c r="D6" s="15"/>
      <c r="E6" s="15"/>
      <c r="F6" s="15"/>
      <c r="G6" s="15"/>
      <c r="H6" s="15"/>
    </row>
    <row r="7" ht="30" customHeight="1" spans="1:8">
      <c r="A7" s="15" t="s">
        <v>75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76</v>
      </c>
      <c r="B8" s="25" t="s">
        <v>21</v>
      </c>
      <c r="C8" s="15" t="s">
        <v>22</v>
      </c>
      <c r="D8" s="15" t="s">
        <v>23</v>
      </c>
      <c r="E8" s="15"/>
      <c r="F8" s="15" t="s">
        <v>24</v>
      </c>
      <c r="G8" s="15" t="s">
        <v>25</v>
      </c>
      <c r="H8" s="15" t="s">
        <v>26</v>
      </c>
    </row>
    <row r="9" ht="30" customHeight="1" spans="1:8">
      <c r="A9" s="24"/>
      <c r="B9" s="26" t="s">
        <v>77</v>
      </c>
      <c r="C9" s="15" t="s">
        <v>48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48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48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48</v>
      </c>
      <c r="D12" s="15"/>
      <c r="E12" s="15"/>
      <c r="F12" s="15"/>
      <c r="G12" s="15"/>
      <c r="H12" s="15"/>
    </row>
    <row r="13" ht="30" customHeight="1" spans="1:8">
      <c r="A13" s="24"/>
      <c r="B13" s="26" t="s">
        <v>78</v>
      </c>
      <c r="C13" s="15" t="s">
        <v>48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48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48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48</v>
      </c>
      <c r="D16" s="15"/>
      <c r="E16" s="15"/>
      <c r="F16" s="15"/>
      <c r="G16" s="15"/>
      <c r="H16" s="15"/>
    </row>
    <row r="17" ht="30" customHeight="1" spans="1:8">
      <c r="A17" s="24"/>
      <c r="B17" s="26" t="s">
        <v>79</v>
      </c>
      <c r="C17" s="15" t="s">
        <v>48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48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48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48</v>
      </c>
      <c r="D20" s="15"/>
      <c r="E20" s="15"/>
      <c r="F20" s="15"/>
      <c r="G20" s="15"/>
      <c r="H20" s="15"/>
    </row>
    <row r="21" ht="30" customHeight="1" spans="1:8">
      <c r="A21" s="15" t="s">
        <v>80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48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61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62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64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66</v>
      </c>
      <c r="B26" s="15"/>
      <c r="C26" s="15" t="s">
        <v>67</v>
      </c>
      <c r="D26" s="15"/>
      <c r="E26" s="15"/>
      <c r="F26" s="15"/>
      <c r="G26" s="15"/>
      <c r="H26" s="15"/>
    </row>
    <row r="27" ht="134" customHeight="1" spans="1:8">
      <c r="A27" s="27" t="s">
        <v>68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H8" sqref="H8"/>
    </sheetView>
  </sheetViews>
  <sheetFormatPr defaultColWidth="9" defaultRowHeight="14"/>
  <cols>
    <col min="1" max="1" width="3.72727272727273" customWidth="1"/>
    <col min="2" max="2" width="11.0909090909091" customWidth="1"/>
    <col min="3" max="3" width="13" customWidth="1"/>
    <col min="5" max="5" width="8.90909090909091" customWidth="1"/>
    <col min="6" max="6" width="11" customWidth="1"/>
    <col min="7" max="7" width="6.90909090909091" customWidth="1"/>
    <col min="8" max="8" width="7.63636363636364" customWidth="1"/>
    <col min="12" max="12" width="11.2727272727273" customWidth="1"/>
    <col min="13" max="13" width="6.09090909090909" customWidth="1"/>
    <col min="14" max="14" width="15.6363636363636" customWidth="1"/>
  </cols>
  <sheetData>
    <row r="1" ht="57" customHeight="1" spans="1:14">
      <c r="A1" s="3" t="s">
        <v>81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82</v>
      </c>
      <c r="B2" s="5"/>
      <c r="C2" s="5"/>
      <c r="D2" s="5"/>
      <c r="E2" s="5" t="s">
        <v>83</v>
      </c>
      <c r="F2" s="5"/>
      <c r="G2" s="5"/>
      <c r="H2" s="5"/>
      <c r="I2" s="5"/>
      <c r="J2" s="5"/>
      <c r="K2" s="5"/>
      <c r="L2" s="5"/>
      <c r="M2" s="5"/>
      <c r="N2" s="5" t="s">
        <v>84</v>
      </c>
    </row>
    <row r="3" s="2" customFormat="1" ht="19" customHeight="1" spans="1:14">
      <c r="A3" s="6" t="s">
        <v>85</v>
      </c>
      <c r="B3" s="6" t="s">
        <v>86</v>
      </c>
      <c r="C3" s="6" t="s">
        <v>2</v>
      </c>
      <c r="D3" s="6" t="s">
        <v>87</v>
      </c>
      <c r="E3" s="7" t="s">
        <v>88</v>
      </c>
      <c r="F3" s="7"/>
      <c r="G3" s="7"/>
      <c r="H3" s="6" t="s">
        <v>89</v>
      </c>
      <c r="I3" s="10" t="s">
        <v>90</v>
      </c>
      <c r="J3" s="11"/>
      <c r="K3" s="11"/>
      <c r="L3" s="11"/>
      <c r="M3" s="12"/>
      <c r="N3" s="6" t="s">
        <v>91</v>
      </c>
    </row>
    <row r="4" s="2" customFormat="1" ht="30" customHeight="1" spans="1:14">
      <c r="A4" s="8"/>
      <c r="B4" s="8"/>
      <c r="C4" s="8"/>
      <c r="D4" s="8"/>
      <c r="E4" s="8" t="s">
        <v>92</v>
      </c>
      <c r="F4" s="8" t="s">
        <v>93</v>
      </c>
      <c r="G4" s="8" t="s">
        <v>94</v>
      </c>
      <c r="H4" s="8"/>
      <c r="I4" s="7" t="s">
        <v>95</v>
      </c>
      <c r="J4" s="7" t="s">
        <v>27</v>
      </c>
      <c r="K4" s="7" t="s">
        <v>49</v>
      </c>
      <c r="L4" s="7" t="s">
        <v>96</v>
      </c>
      <c r="M4" s="7" t="s">
        <v>97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小确幸</cp:lastModifiedBy>
  <dcterms:created xsi:type="dcterms:W3CDTF">2022-01-13T09:26:00Z</dcterms:created>
  <dcterms:modified xsi:type="dcterms:W3CDTF">2022-05-06T09:13:50Z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2052-11.1.0.11691</vt:lpwstr>
  </property>
</Properties>
</file>