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270"/>
  </bookViews>
  <sheets>
    <sheet name="Sheet2" sheetId="2" r:id="rId1"/>
    <sheet name="Sheet1" sheetId="3" r:id="rId2"/>
  </sheets>
  <calcPr calcId="124519"/>
</workbook>
</file>

<file path=xl/calcChain.xml><?xml version="1.0" encoding="utf-8"?>
<calcChain xmlns="http://schemas.openxmlformats.org/spreadsheetml/2006/main">
  <c r="E22" i="3"/>
  <c r="D22"/>
  <c r="E21"/>
  <c r="D21"/>
  <c r="E6"/>
  <c r="D6"/>
  <c r="E33" i="2"/>
  <c r="R25"/>
  <c r="R17"/>
  <c r="R9"/>
  <c r="M8"/>
  <c r="K8"/>
</calcChain>
</file>

<file path=xl/sharedStrings.xml><?xml version="1.0" encoding="utf-8"?>
<sst xmlns="http://schemas.openxmlformats.org/spreadsheetml/2006/main" count="181" uniqueCount="130">
  <si>
    <t>附件：</t>
  </si>
  <si>
    <r>
      <rPr>
        <sz val="24"/>
        <color theme="1"/>
        <rFont val="Calibri"/>
        <family val="2"/>
      </rPr>
      <t>2021</t>
    </r>
    <r>
      <rPr>
        <sz val="24"/>
        <color theme="1"/>
        <rFont val="宋体"/>
        <charset val="134"/>
      </rPr>
      <t>年度走马岭街道办事处部门整体绩效自评表</t>
    </r>
  </si>
  <si>
    <t xml:space="preserve"> 填报日期：2022年4月15日</t>
  </si>
  <si>
    <t>单位名称</t>
  </si>
  <si>
    <t>基本支出总额</t>
  </si>
  <si>
    <t>项目支出总额</t>
  </si>
  <si>
    <r>
      <rPr>
        <sz val="11"/>
        <color theme="1"/>
        <rFont val="宋体"/>
        <charset val="134"/>
      </rPr>
      <t>预算执行情况</t>
    </r>
    <r>
      <rPr>
        <sz val="11"/>
        <color theme="1"/>
        <rFont val="Calibri"/>
        <family val="2"/>
      </rPr>
      <t xml:space="preserve">
(</t>
    </r>
    <r>
      <rPr>
        <sz val="11"/>
        <color theme="1"/>
        <rFont val="宋体"/>
        <charset val="134"/>
      </rPr>
      <t>元</t>
    </r>
    <r>
      <rPr>
        <sz val="11"/>
        <color theme="1"/>
        <rFont val="Calibri"/>
        <family val="2"/>
      </rPr>
      <t>)
(20</t>
    </r>
    <r>
      <rPr>
        <sz val="11"/>
        <color theme="1"/>
        <rFont val="宋体"/>
        <charset val="134"/>
      </rPr>
      <t>分</t>
    </r>
    <r>
      <rPr>
        <sz val="11"/>
        <color theme="1"/>
        <rFont val="Calibri"/>
        <family val="2"/>
      </rPr>
      <t>)</t>
    </r>
  </si>
  <si>
    <t>预算数(A)</t>
  </si>
  <si>
    <t>执行数(B)</t>
  </si>
  <si>
    <t>执行率(B/A)</t>
  </si>
  <si>
    <t>得分
(20分*执行率)</t>
  </si>
  <si>
    <t>部门整体
支出总额</t>
  </si>
  <si>
    <t>年度绩效目标：1   招商引资不断加强，项目引进有序推进（30分）</t>
  </si>
  <si>
    <t>年度
绩效
指标</t>
  </si>
  <si>
    <t>一级
指标</t>
  </si>
  <si>
    <t>二级指标</t>
  </si>
  <si>
    <t>三级指标</t>
  </si>
  <si>
    <t>年初目标值
(A)</t>
  </si>
  <si>
    <t>实际完成值
(B)</t>
  </si>
  <si>
    <t>得分</t>
  </si>
  <si>
    <t>产出
指标</t>
  </si>
  <si>
    <t>数量指标（4分）</t>
  </si>
  <si>
    <t>C类企业扶持资金</t>
  </si>
  <si>
    <t>300万元</t>
  </si>
  <si>
    <t>1246.17万元</t>
  </si>
  <si>
    <t>企业扶持数量</t>
  </si>
  <si>
    <t>企业扶持数量（10分）</t>
  </si>
  <si>
    <t>4家</t>
  </si>
  <si>
    <t>3家</t>
  </si>
  <si>
    <t>质量指标（2分）</t>
  </si>
  <si>
    <t>招商引资扶持资金核算规范性</t>
  </si>
  <si>
    <t>资金核算规范性（7分）</t>
  </si>
  <si>
    <t>使用合规</t>
  </si>
  <si>
    <t>部分合规</t>
  </si>
  <si>
    <t>时效指标（5分）</t>
  </si>
  <si>
    <t>时效指标（13分）</t>
  </si>
  <si>
    <t>对企业相关补贴及时发放到位</t>
  </si>
  <si>
    <t>对企业相关补贴及时发放到位（13分）</t>
  </si>
  <si>
    <t>及时发放</t>
  </si>
  <si>
    <t>效益指标</t>
  </si>
  <si>
    <t>经济效益指标（12分）</t>
  </si>
  <si>
    <t>促进企业成长</t>
  </si>
  <si>
    <t>促进企业发展壮大</t>
  </si>
  <si>
    <t>满意度指标</t>
  </si>
  <si>
    <t>服务对象满意度指标（3分）</t>
  </si>
  <si>
    <t>企业服务满意度</t>
  </si>
  <si>
    <t>≥98%</t>
  </si>
  <si>
    <t>年度绩效目标：2   全面做好民生保障工作（20分)</t>
  </si>
  <si>
    <t>数量指标（5分）</t>
  </si>
  <si>
    <t>参保涉及人数</t>
  </si>
  <si>
    <t>2184人</t>
  </si>
  <si>
    <t>1917人</t>
  </si>
  <si>
    <t>基层社会保障支出资金核算规范性</t>
  </si>
  <si>
    <t>财务核算规范性（7分）</t>
  </si>
  <si>
    <t>时效指标（3分）</t>
  </si>
  <si>
    <t>每月及时缴纳五险完成率</t>
  </si>
  <si>
    <t>每月及时缴纳五险完成率（13分）</t>
  </si>
  <si>
    <t>社会效益指标（3）</t>
  </si>
  <si>
    <t>社会影响力</t>
  </si>
  <si>
    <t>有所提升</t>
  </si>
  <si>
    <t>可持续影响指标（3分）</t>
  </si>
  <si>
    <t>灵活就业人员社保补贴影响力</t>
  </si>
  <si>
    <t>服务对象满意度指标（4分）</t>
  </si>
  <si>
    <t>群众满意度</t>
  </si>
  <si>
    <t>年度绩效目标：3   城市建设稳步推进(30分）</t>
  </si>
  <si>
    <t xml:space="preserve">产出
指标
</t>
  </si>
  <si>
    <t>结算审计总金额</t>
  </si>
  <si>
    <t>小于1000万元</t>
  </si>
  <si>
    <t>345.87万元</t>
  </si>
  <si>
    <t>建设工程合格率</t>
  </si>
  <si>
    <t>质量指标（3分）</t>
  </si>
  <si>
    <t>对社区事业补贴资金核算规范性</t>
  </si>
  <si>
    <t>时效指标（4分）</t>
  </si>
  <si>
    <t>工程竣工验收时间</t>
  </si>
  <si>
    <t>2021年12月31日前</t>
  </si>
  <si>
    <t>效益
指标</t>
  </si>
  <si>
    <t>社会效益指标（12分）</t>
  </si>
  <si>
    <t>居民生活环境</t>
  </si>
  <si>
    <t>有所改善</t>
  </si>
  <si>
    <t>满意度
指标</t>
  </si>
  <si>
    <t>服务对象满意度（3分）</t>
  </si>
  <si>
    <t>居民满意度</t>
  </si>
  <si>
    <t>≥95%</t>
  </si>
  <si>
    <t>总分</t>
  </si>
  <si>
    <t>偏差大或目标未完成原因分析</t>
  </si>
  <si>
    <t>1.部分项目绩效目标完成不理想
设置18个绩效指标，5个指标未完成，偏差率27.78%。主要是：                               （1）资金核算规范性，部分资金使用不合规；                                         （2）企业扶持数量，年初目标值≥4家，2021年末实际完成扶持企业数量3家，主要包括：湖北达能食品饮料有限公司、建华建材（湖北）销售有限公司、武汉中兴创新材料技术有限公司，未完成年初设置，酌情给分；                                     （3）产出指标中的数量指标，参保涉及人数预计数2184人，实际参保数1917人，偏差率12.23%，主要原因是：年初至年末存在离职人员与入职人员的变动，导致实际参保人数呈下降趋势。
2.部分项目资金使用混乱
部分项目资金用于二级单位的日常公用经费，存在项目资金混用情况，原因是：部门预算公开说明中的项目绩效目标申报表中未设置预算资金使用明细，导致资金的使用范围不清晰。例如：                                                                               （1）招商引资扶持资金，其中1,082.03万元用于支付水产大队和金松大队退地补偿款、二级单位电费等，明显不属于该项目资金用途，该指标不得分；                  （2）对基层社会保障资金，其中1,071.17万元用于支付二级单位水电费和人员工资、土地补偿款、党建经费等，明显不属于该项目资金用途，该指标不得分；        （3）社区事业补贴资金，其中173.83万元用于支付物业人员工资、城管工伤补偿款、差旅补助、二级单位工资等，明显不属于项目资金用途。该指标不得分。</t>
  </si>
  <si>
    <t>改进措施及结果应用方案</t>
  </si>
  <si>
    <t>1.进一步优化和改善记账方式
将原有做账方式根据预算项目名称进行调整，细分到各科室及预算项目，使账面执行数与预算项目执行数相对应，进一步优化和改善记账方式，同时对各个科室申报的年度绩效目标进行监控，使绩效指标与实际工作结合更为紧密。
2.提高项目资金的管理。
根据项目当年的项目实际开展情况，年中合理调整预算金额。科室应加强对《预算法》、《行政单位会计制度》等相关方面的业务培训和学习，增强预算对项目支出的约束力，严格按年初预算中的项目预算和预期执行预算。</t>
  </si>
  <si>
    <t>单位主要负责人签批意见</t>
  </si>
  <si>
    <t xml:space="preserve">                          签名：
                                           年   月   日</t>
  </si>
  <si>
    <t>1.预算执行情况口径：预算数为调整后财政资金总额（包括上年结余结转），执行数为资金使用单位</t>
  </si>
  <si>
    <t>财政资金实际支出数。</t>
  </si>
  <si>
    <t>2.定量指标完成数汇总原则：绝对值直接累加计算，相对值按照资金额度加权平均计算。定量指标计分</t>
  </si>
  <si>
    <t>原则：正向指标(即目标值为≥X，得分=权重*B/A),反向指标（即目标值≤X  得分=权重*A/B），得分不</t>
  </si>
  <si>
    <t>得突破权重总额，定量指标先汇总完成数，再计算得分。</t>
  </si>
  <si>
    <t>3.定性指标计分原则：达成预期指标，部分达成预期指标并具有一定效果、未达成预期指标且效果较差</t>
  </si>
  <si>
    <t>三档，分别按照该指标对应分值区间100-80%（含80%）、80-50%(含50%）、50-0%合理确定分值。</t>
  </si>
  <si>
    <t>汇总时，以资金额度为权重，对分值进行加权平均计算。</t>
  </si>
  <si>
    <r>
      <rPr>
        <sz val="11"/>
        <color theme="1"/>
        <rFont val="Calibri"/>
        <family val="2"/>
      </rPr>
      <t>4.</t>
    </r>
    <r>
      <rPr>
        <sz val="11"/>
        <color theme="1"/>
        <rFont val="宋体"/>
        <charset val="134"/>
      </rPr>
      <t>基于经济性和必要性等因素考虑，满意度指标暂可不作为必评指标。</t>
    </r>
  </si>
  <si>
    <t>支出类别</t>
  </si>
  <si>
    <t>序号</t>
  </si>
  <si>
    <t>项目名称</t>
  </si>
  <si>
    <t>预算数</t>
  </si>
  <si>
    <t>实际执行</t>
  </si>
  <si>
    <t>备注</t>
  </si>
  <si>
    <t>基本支出</t>
  </si>
  <si>
    <t>对个人和家庭补助支出</t>
  </si>
  <si>
    <t>工资福利支出</t>
  </si>
  <si>
    <t>商品服务支出及一般资本性支出</t>
  </si>
  <si>
    <t>小计</t>
  </si>
  <si>
    <t>项目支出</t>
  </si>
  <si>
    <t>招商引资扶持资金</t>
  </si>
  <si>
    <t>1000万以上</t>
  </si>
  <si>
    <t>部门运行工作经费</t>
  </si>
  <si>
    <t>拆迁过渡费退地生活费</t>
  </si>
  <si>
    <t>对基层社会保障支出</t>
  </si>
  <si>
    <t>对社区事业补贴</t>
  </si>
  <si>
    <t>大农业补贴</t>
  </si>
  <si>
    <t>政府性基金项目</t>
  </si>
  <si>
    <t>上级专项拨款经费项目</t>
  </si>
  <si>
    <t>教育经费</t>
  </si>
  <si>
    <t>1000万以下</t>
  </si>
  <si>
    <t>计生医疗补贴</t>
  </si>
  <si>
    <t>红色物业补贴</t>
  </si>
  <si>
    <t>代管福利院经费</t>
  </si>
  <si>
    <t>退地费用</t>
  </si>
  <si>
    <t>防疫费用</t>
  </si>
  <si>
    <t>合计</t>
  </si>
  <si>
    <r>
      <rPr>
        <sz val="11"/>
        <color theme="1"/>
        <rFont val="宋体"/>
        <family val="3"/>
        <charset val="134"/>
      </rPr>
      <t>单位名称</t>
    </r>
    <r>
      <rPr>
        <sz val="11"/>
        <color theme="1"/>
        <rFont val="Calibri"/>
        <family val="2"/>
      </rPr>
      <t xml:space="preserve">: </t>
    </r>
    <r>
      <rPr>
        <sz val="11"/>
        <color theme="1"/>
        <rFont val="宋体"/>
        <family val="3"/>
        <charset val="134"/>
      </rPr>
      <t>武汉市东西湖区人民政府走马岭街道办事处</t>
    </r>
    <r>
      <rPr>
        <sz val="11"/>
        <color theme="1"/>
        <rFont val="Calibri"/>
        <family val="2"/>
      </rPr>
      <t xml:space="preserve"> </t>
    </r>
    <phoneticPr fontId="17" type="noConversion"/>
  </si>
  <si>
    <t>武汉市东西湖区人民政府走马岭街道办事处</t>
    <phoneticPr fontId="17" type="noConversion"/>
  </si>
</sst>
</file>

<file path=xl/styles.xml><?xml version="1.0" encoding="utf-8"?>
<styleSheet xmlns="http://schemas.openxmlformats.org/spreadsheetml/2006/main">
  <numFmts count="3">
    <numFmt numFmtId="43" formatCode="_ * #,##0.00_ ;_ * \-#,##0.00_ ;_ * &quot;-&quot;??_ ;_ @_ "/>
    <numFmt numFmtId="178" formatCode="0.00_ "/>
    <numFmt numFmtId="179" formatCode="_ * #,##0.000_ ;_ * \-#,##0.000_ ;_ * &quot;-&quot;??_ ;_ @_ "/>
  </numFmts>
  <fonts count="20">
    <font>
      <sz val="11"/>
      <color theme="1"/>
      <name val="宋体"/>
      <charset val="134"/>
      <scheme val="minor"/>
    </font>
    <font>
      <b/>
      <sz val="11"/>
      <color theme="1"/>
      <name val="宋体"/>
      <charset val="134"/>
      <scheme val="minor"/>
    </font>
    <font>
      <sz val="11"/>
      <color theme="1"/>
      <name val="Calibri"/>
      <family val="2"/>
    </font>
    <font>
      <sz val="10"/>
      <color theme="1"/>
      <name val="Calibri"/>
      <family val="2"/>
    </font>
    <font>
      <sz val="24"/>
      <color theme="1"/>
      <name val="Calibri"/>
      <family val="2"/>
    </font>
    <font>
      <sz val="11"/>
      <color theme="1"/>
      <name val="宋体"/>
      <charset val="134"/>
    </font>
    <font>
      <sz val="10"/>
      <color rgb="FF000000"/>
      <name val="宋体"/>
      <charset val="134"/>
    </font>
    <font>
      <sz val="11"/>
      <name val="宋体"/>
      <charset val="134"/>
    </font>
    <font>
      <sz val="10.5"/>
      <color theme="1"/>
      <name val="宋体"/>
      <charset val="134"/>
      <scheme val="minor"/>
    </font>
    <font>
      <sz val="10.5"/>
      <color rgb="FF000000"/>
      <name val="宋体"/>
      <charset val="134"/>
    </font>
    <font>
      <sz val="10"/>
      <name val="宋体"/>
      <charset val="134"/>
    </font>
    <font>
      <sz val="10.5"/>
      <color theme="1"/>
      <name val="宋体"/>
      <charset val="134"/>
    </font>
    <font>
      <sz val="10"/>
      <color theme="1"/>
      <name val="宋体"/>
      <charset val="134"/>
    </font>
    <font>
      <sz val="8"/>
      <color theme="1"/>
      <name val="Calibri"/>
      <family val="2"/>
    </font>
    <font>
      <sz val="8"/>
      <color theme="1"/>
      <name val="宋体"/>
      <charset val="134"/>
    </font>
    <font>
      <sz val="11"/>
      <color theme="1"/>
      <name val="宋体"/>
      <charset val="134"/>
      <scheme val="minor"/>
    </font>
    <font>
      <sz val="24"/>
      <color theme="1"/>
      <name val="宋体"/>
      <charset val="134"/>
    </font>
    <font>
      <sz val="9"/>
      <name val="宋体"/>
      <charset val="134"/>
      <scheme val="minor"/>
    </font>
    <font>
      <sz val="11"/>
      <color theme="1"/>
      <name val="宋体"/>
      <family val="3"/>
      <charset val="134"/>
    </font>
    <font>
      <sz val="9"/>
      <name val="宋体"/>
      <family val="3"/>
      <charset val="134"/>
      <scheme val="minor"/>
    </font>
  </fonts>
  <fills count="12">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bgColor indexed="64"/>
      </patternFill>
    </fill>
    <fill>
      <patternFill patternType="solid">
        <fgColor theme="7"/>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8" tint="0.399975585192419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3">
    <xf numFmtId="0" fontId="0" fillId="0" borderId="0">
      <alignment vertical="center"/>
    </xf>
    <xf numFmtId="43" fontId="15" fillId="0" borderId="0" applyFont="0" applyFill="0" applyBorder="0" applyAlignment="0" applyProtection="0">
      <alignment vertical="center"/>
    </xf>
    <xf numFmtId="9" fontId="15" fillId="0" borderId="0" applyFont="0" applyFill="0" applyBorder="0" applyAlignment="0" applyProtection="0">
      <alignment vertical="center"/>
    </xf>
  </cellStyleXfs>
  <cellXfs count="107">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43" fontId="0" fillId="0" borderId="0" xfId="1">
      <alignment vertical="center"/>
    </xf>
    <xf numFmtId="0" fontId="1" fillId="0" borderId="1" xfId="0" applyFont="1" applyBorder="1" applyAlignment="1">
      <alignment horizontal="center" vertical="center"/>
    </xf>
    <xf numFmtId="43" fontId="1" fillId="0" borderId="1" xfId="1" applyFont="1" applyBorder="1" applyAlignment="1">
      <alignment horizontal="center" vertical="center"/>
    </xf>
    <xf numFmtId="0" fontId="0" fillId="2" borderId="1" xfId="0" applyFill="1" applyBorder="1">
      <alignment vertical="center"/>
    </xf>
    <xf numFmtId="43" fontId="0" fillId="0" borderId="1" xfId="1" applyBorder="1">
      <alignment vertical="center"/>
    </xf>
    <xf numFmtId="43" fontId="1" fillId="0" borderId="1" xfId="1" applyFont="1" applyBorder="1">
      <alignment vertical="center"/>
    </xf>
    <xf numFmtId="0" fontId="1" fillId="0" borderId="1" xfId="0" applyFont="1" applyBorder="1">
      <alignment vertical="center"/>
    </xf>
    <xf numFmtId="0" fontId="0" fillId="3" borderId="1" xfId="0" applyFill="1" applyBorder="1">
      <alignment vertical="center"/>
    </xf>
    <xf numFmtId="0" fontId="0" fillId="4" borderId="1" xfId="0" applyFill="1" applyBorder="1">
      <alignment vertical="center"/>
    </xf>
    <xf numFmtId="0" fontId="0" fillId="5" borderId="1" xfId="0" applyFill="1" applyBorder="1">
      <alignment vertical="center"/>
    </xf>
    <xf numFmtId="0" fontId="0" fillId="6" borderId="1" xfId="0" applyFill="1" applyBorder="1">
      <alignment vertical="center"/>
    </xf>
    <xf numFmtId="0" fontId="0" fillId="7" borderId="1" xfId="0" applyFill="1" applyBorder="1">
      <alignment vertical="center"/>
    </xf>
    <xf numFmtId="0" fontId="0" fillId="8" borderId="1" xfId="0" applyFill="1" applyBorder="1">
      <alignment vertical="center"/>
    </xf>
    <xf numFmtId="0" fontId="0" fillId="9" borderId="1" xfId="0" applyFill="1" applyBorder="1">
      <alignment vertical="center"/>
    </xf>
    <xf numFmtId="0" fontId="0" fillId="10" borderId="1" xfId="0" applyFill="1" applyBorder="1">
      <alignment vertical="center"/>
    </xf>
    <xf numFmtId="0" fontId="0" fillId="11" borderId="1" xfId="0" applyFill="1" applyBorder="1">
      <alignment vertical="center"/>
    </xf>
    <xf numFmtId="43" fontId="1" fillId="0" borderId="1" xfId="1"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3" fontId="2"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0" xfId="0" applyFont="1" applyFill="1" applyAlignment="1"/>
    <xf numFmtId="0" fontId="5" fillId="0" borderId="0" xfId="0" applyFont="1" applyFill="1" applyAlignment="1">
      <alignment vertical="center"/>
    </xf>
    <xf numFmtId="179" fontId="13" fillId="0" borderId="0" xfId="1" applyNumberFormat="1" applyFont="1" applyAlignment="1"/>
    <xf numFmtId="43" fontId="14" fillId="0" borderId="0" xfId="1" applyFont="1" applyAlignment="1"/>
    <xf numFmtId="178" fontId="7"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xf>
    <xf numFmtId="0" fontId="5" fillId="0" borderId="6" xfId="0" applyFont="1" applyFill="1" applyBorder="1" applyAlignment="1">
      <alignment horizontal="center" vertical="center" wrapText="1"/>
    </xf>
    <xf numFmtId="0" fontId="2" fillId="0" borderId="0" xfId="0" applyFont="1" applyFill="1" applyAlignment="1">
      <alignment horizontal="left"/>
    </xf>
    <xf numFmtId="0" fontId="2" fillId="0" borderId="0" xfId="0" applyFont="1" applyFill="1" applyAlignment="1">
      <alignment horizontal="center"/>
    </xf>
    <xf numFmtId="0" fontId="2" fillId="0" borderId="4" xfId="0" applyFont="1" applyFill="1" applyBorder="1" applyAlignment="1">
      <alignment horizontal="center" vertical="center" wrapText="1"/>
    </xf>
    <xf numFmtId="0" fontId="2" fillId="0" borderId="5" xfId="0" applyFont="1" applyFill="1" applyBorder="1" applyAlignment="1"/>
    <xf numFmtId="0" fontId="2" fillId="0" borderId="6" xfId="0" applyFont="1" applyFill="1" applyBorder="1" applyAlignment="1"/>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center" vertical="center" wrapText="1"/>
    </xf>
    <xf numFmtId="0" fontId="2" fillId="0" borderId="8" xfId="0" applyFont="1" applyFill="1" applyBorder="1" applyAlignment="1"/>
    <xf numFmtId="0" fontId="2" fillId="0" borderId="9" xfId="0" applyFont="1" applyFill="1" applyBorder="1" applyAlignment="1"/>
    <xf numFmtId="43" fontId="2" fillId="0" borderId="7" xfId="1" applyFont="1" applyBorder="1" applyAlignment="1">
      <alignment vertical="center" wrapText="1"/>
    </xf>
    <xf numFmtId="43" fontId="2" fillId="0" borderId="8" xfId="1" applyFont="1" applyBorder="1" applyAlignment="1">
      <alignment vertical="center"/>
    </xf>
    <xf numFmtId="43" fontId="2" fillId="0" borderId="9" xfId="1" applyFont="1" applyBorder="1" applyAlignment="1">
      <alignment vertical="center"/>
    </xf>
    <xf numFmtId="43" fontId="2" fillId="0" borderId="7" xfId="1" applyFont="1" applyBorder="1" applyAlignment="1">
      <alignment horizontal="center" vertical="center" wrapText="1"/>
    </xf>
    <xf numFmtId="43" fontId="2" fillId="0" borderId="8" xfId="1" applyFont="1" applyBorder="1" applyAlignment="1"/>
    <xf numFmtId="43" fontId="2" fillId="0" borderId="9" xfId="1" applyFont="1" applyBorder="1" applyAlignment="1"/>
    <xf numFmtId="0" fontId="2" fillId="0" borderId="1" xfId="0" applyFont="1" applyFill="1" applyBorder="1" applyAlignment="1">
      <alignment horizontal="center" vertical="top" wrapText="1"/>
    </xf>
    <xf numFmtId="0" fontId="2" fillId="0" borderId="1" xfId="0" applyFont="1" applyFill="1" applyBorder="1" applyAlignment="1"/>
    <xf numFmtId="0" fontId="2" fillId="0" borderId="1" xfId="0" applyFont="1" applyFill="1" applyBorder="1" applyAlignment="1">
      <alignment horizontal="center" vertical="center" wrapText="1"/>
    </xf>
    <xf numFmtId="43" fontId="2" fillId="0" borderId="1" xfId="1" applyFont="1" applyFill="1" applyBorder="1" applyAlignment="1">
      <alignment horizontal="center" vertical="center" wrapText="1"/>
    </xf>
    <xf numFmtId="43" fontId="2" fillId="0" borderId="1" xfId="1" applyFont="1" applyFill="1" applyBorder="1" applyAlignment="1"/>
    <xf numFmtId="10" fontId="2" fillId="0" borderId="1" xfId="2" applyNumberFormat="1" applyFont="1" applyFill="1" applyBorder="1" applyAlignment="1">
      <alignment horizontal="center" vertical="center" wrapText="1"/>
    </xf>
    <xf numFmtId="10" fontId="2" fillId="0" borderId="1" xfId="2" applyNumberFormat="1" applyFont="1" applyFill="1" applyBorder="1" applyAlignment="1"/>
    <xf numFmtId="2" fontId="2" fillId="0" borderId="1" xfId="0" applyNumberFormat="1" applyFont="1" applyFill="1" applyBorder="1" applyAlignment="1">
      <alignment horizontal="center" vertical="center" wrapText="1"/>
    </xf>
    <xf numFmtId="2" fontId="2" fillId="0" borderId="1" xfId="0" applyNumberFormat="1" applyFont="1" applyFill="1" applyBorder="1" applyAlignment="1"/>
    <xf numFmtId="0" fontId="0"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0" fontId="5" fillId="0" borderId="1" xfId="0" applyFont="1" applyFill="1" applyBorder="1" applyAlignme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9"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9" fontId="9" fillId="0" borderId="2" xfId="2" applyFont="1" applyBorder="1" applyAlignment="1">
      <alignment horizontal="center" vertical="center" wrapText="1"/>
    </xf>
    <xf numFmtId="9" fontId="9" fillId="0" borderId="11" xfId="2" applyFont="1" applyBorder="1" applyAlignment="1">
      <alignment horizontal="center" vertical="center" wrapText="1"/>
    </xf>
    <xf numFmtId="9" fontId="9" fillId="0" borderId="3" xfId="2" applyFont="1" applyBorder="1" applyAlignment="1">
      <alignment horizontal="center" vertical="center" wrapText="1"/>
    </xf>
    <xf numFmtId="9" fontId="12" fillId="0" borderId="1" xfId="2"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10" fontId="12" fillId="0" borderId="1" xfId="0"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1" fillId="0" borderId="1" xfId="0" applyFont="1" applyFill="1" applyBorder="1" applyAlignment="1">
      <alignment horizontal="left" vertical="center" wrapText="1"/>
    </xf>
    <xf numFmtId="9" fontId="10" fillId="0" borderId="1" xfId="2"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wrapText="1"/>
    </xf>
    <xf numFmtId="0" fontId="4" fillId="0" borderId="0" xfId="0" applyFont="1" applyFill="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43" fontId="0" fillId="0" borderId="1" xfId="1" applyFont="1" applyBorder="1" applyAlignment="1">
      <alignment horizontal="center" vertical="center" wrapText="1"/>
    </xf>
    <xf numFmtId="43" fontId="1" fillId="0" borderId="1" xfId="1" applyFont="1" applyBorder="1" applyAlignment="1">
      <alignment horizontal="center" vertical="center" wrapText="1"/>
    </xf>
    <xf numFmtId="0" fontId="18" fillId="0" borderId="4" xfId="0" applyFont="1" applyFill="1" applyBorder="1" applyAlignment="1">
      <alignment horizontal="left" vertical="center" wrapText="1"/>
    </xf>
  </cellXfs>
  <cellStyles count="3">
    <cellStyle name="百分比" xfId="2" builtinId="5"/>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V45"/>
  <sheetViews>
    <sheetView tabSelected="1" view="pageBreakPreview" zoomScaleNormal="90" workbookViewId="0">
      <selection activeCell="M7" sqref="M7:R7"/>
    </sheetView>
  </sheetViews>
  <sheetFormatPr defaultColWidth="10.08984375" defaultRowHeight="14.5"/>
  <cols>
    <col min="1" max="1" width="2.90625" style="20" customWidth="1"/>
    <col min="2" max="2" width="6.08984375" style="20" customWidth="1"/>
    <col min="3" max="3" width="3.08984375" style="20" customWidth="1"/>
    <col min="4" max="4" width="9.54296875" style="20" customWidth="1"/>
    <col min="5" max="6" width="7.54296875" style="20" customWidth="1"/>
    <col min="7" max="7" width="3.08984375" style="20" customWidth="1"/>
    <col min="8" max="8" width="16.08984375" style="20" customWidth="1"/>
    <col min="9" max="9" width="6" style="20" customWidth="1"/>
    <col min="10" max="10" width="10.54296875" style="20" customWidth="1"/>
    <col min="11" max="11" width="4.6328125" style="21" customWidth="1"/>
    <col min="12" max="13" width="4.6328125" style="20" customWidth="1"/>
    <col min="14" max="17" width="3.6328125" style="20" customWidth="1"/>
    <col min="18" max="18" width="9" style="20" customWidth="1"/>
    <col min="19" max="19" width="13" style="20" customWidth="1"/>
    <col min="20" max="20" width="13.08984375" style="20" customWidth="1"/>
    <col min="21" max="16384" width="10.08984375" style="20"/>
  </cols>
  <sheetData>
    <row r="1" spans="2:22" ht="15" customHeight="1">
      <c r="B1" s="20" t="s">
        <v>0</v>
      </c>
    </row>
    <row r="2" spans="2:22" ht="15" customHeight="1">
      <c r="B2" s="100" t="s">
        <v>1</v>
      </c>
      <c r="C2" s="100"/>
      <c r="D2" s="100"/>
      <c r="E2" s="100"/>
      <c r="F2" s="100"/>
      <c r="G2" s="100"/>
      <c r="H2" s="100"/>
      <c r="I2" s="100"/>
      <c r="J2" s="100"/>
      <c r="K2" s="100"/>
      <c r="L2" s="100"/>
      <c r="M2" s="100"/>
      <c r="N2" s="100"/>
      <c r="O2" s="100"/>
      <c r="P2" s="100"/>
      <c r="Q2" s="100"/>
      <c r="R2" s="100"/>
    </row>
    <row r="3" spans="2:22" ht="15" customHeight="1">
      <c r="B3" s="100"/>
      <c r="C3" s="100"/>
      <c r="D3" s="100"/>
      <c r="E3" s="100"/>
      <c r="F3" s="100"/>
      <c r="G3" s="100"/>
      <c r="H3" s="100"/>
      <c r="I3" s="100"/>
      <c r="J3" s="100"/>
      <c r="K3" s="100"/>
      <c r="L3" s="100"/>
      <c r="M3" s="100"/>
      <c r="N3" s="100"/>
      <c r="O3" s="100"/>
      <c r="P3" s="100"/>
      <c r="Q3" s="100"/>
      <c r="R3" s="100"/>
    </row>
    <row r="4" spans="2:22" ht="15" customHeight="1">
      <c r="B4" s="34" t="s">
        <v>128</v>
      </c>
      <c r="C4" s="34"/>
      <c r="D4" s="34"/>
      <c r="E4" s="34"/>
      <c r="F4" s="34"/>
      <c r="G4" s="34"/>
      <c r="H4" s="34"/>
      <c r="M4" s="35" t="s">
        <v>2</v>
      </c>
      <c r="N4" s="35"/>
      <c r="O4" s="35"/>
      <c r="P4" s="35"/>
      <c r="Q4" s="35"/>
      <c r="R4" s="35"/>
    </row>
    <row r="5" spans="2:22" ht="31" customHeight="1">
      <c r="B5" s="36" t="s">
        <v>3</v>
      </c>
      <c r="C5" s="37"/>
      <c r="D5" s="38"/>
      <c r="E5" s="106" t="s">
        <v>129</v>
      </c>
      <c r="F5" s="39"/>
      <c r="G5" s="39"/>
      <c r="H5" s="39"/>
      <c r="I5" s="39"/>
      <c r="J5" s="39"/>
      <c r="K5" s="39"/>
      <c r="L5" s="39"/>
      <c r="M5" s="39"/>
      <c r="N5" s="39"/>
      <c r="O5" s="39"/>
      <c r="P5" s="39"/>
      <c r="Q5" s="39"/>
      <c r="R5" s="40"/>
    </row>
    <row r="6" spans="2:22" ht="31" customHeight="1">
      <c r="B6" s="41" t="s">
        <v>4</v>
      </c>
      <c r="C6" s="42"/>
      <c r="D6" s="43"/>
      <c r="E6" s="44">
        <v>3180.35</v>
      </c>
      <c r="F6" s="45"/>
      <c r="G6" s="45"/>
      <c r="H6" s="45"/>
      <c r="I6" s="46"/>
      <c r="J6" s="41" t="s">
        <v>5</v>
      </c>
      <c r="K6" s="42"/>
      <c r="L6" s="42"/>
      <c r="M6" s="42"/>
      <c r="N6" s="42"/>
      <c r="O6" s="43"/>
      <c r="P6" s="47">
        <v>76244.259999999995</v>
      </c>
      <c r="Q6" s="48"/>
      <c r="R6" s="49"/>
    </row>
    <row r="7" spans="2:22" ht="32" customHeight="1">
      <c r="B7" s="60" t="s">
        <v>6</v>
      </c>
      <c r="C7" s="51"/>
      <c r="D7" s="51"/>
      <c r="E7" s="50"/>
      <c r="F7" s="51"/>
      <c r="G7" s="51"/>
      <c r="H7" s="23" t="s">
        <v>7</v>
      </c>
      <c r="I7" s="52" t="s">
        <v>8</v>
      </c>
      <c r="J7" s="51"/>
      <c r="K7" s="52" t="s">
        <v>9</v>
      </c>
      <c r="L7" s="51"/>
      <c r="M7" s="52" t="s">
        <v>10</v>
      </c>
      <c r="N7" s="51"/>
      <c r="O7" s="51"/>
      <c r="P7" s="51"/>
      <c r="Q7" s="51"/>
      <c r="R7" s="51"/>
    </row>
    <row r="8" spans="2:22" ht="32" customHeight="1">
      <c r="B8" s="51"/>
      <c r="C8" s="51"/>
      <c r="D8" s="51"/>
      <c r="E8" s="50" t="s">
        <v>11</v>
      </c>
      <c r="F8" s="51"/>
      <c r="G8" s="51"/>
      <c r="H8" s="24">
        <v>79529.13</v>
      </c>
      <c r="I8" s="53">
        <v>79424.61</v>
      </c>
      <c r="J8" s="54"/>
      <c r="K8" s="55">
        <f>I8/H8</f>
        <v>0.99868576457456504</v>
      </c>
      <c r="L8" s="56"/>
      <c r="M8" s="57">
        <f>20*K8</f>
        <v>19.973715291491299</v>
      </c>
      <c r="N8" s="58"/>
      <c r="O8" s="58"/>
      <c r="P8" s="58"/>
      <c r="Q8" s="58"/>
      <c r="R8" s="58"/>
      <c r="S8" s="29"/>
      <c r="T8" s="30"/>
    </row>
    <row r="9" spans="2:22" ht="39" customHeight="1">
      <c r="B9" s="59" t="s">
        <v>12</v>
      </c>
      <c r="C9" s="59"/>
      <c r="D9" s="59"/>
      <c r="E9" s="59"/>
      <c r="F9" s="59"/>
      <c r="G9" s="59"/>
      <c r="H9" s="59"/>
      <c r="I9" s="59"/>
      <c r="J9" s="59"/>
      <c r="K9" s="59"/>
      <c r="L9" s="59"/>
      <c r="M9" s="59"/>
      <c r="N9" s="59"/>
      <c r="O9" s="59"/>
      <c r="P9" s="59"/>
      <c r="Q9" s="59"/>
      <c r="R9" s="31">
        <f>SUM(R11:R16)</f>
        <v>26.81</v>
      </c>
      <c r="T9" s="27"/>
      <c r="U9" s="27"/>
    </row>
    <row r="10" spans="2:22" ht="39" customHeight="1">
      <c r="B10" s="60" t="s">
        <v>13</v>
      </c>
      <c r="C10" s="60"/>
      <c r="D10" s="22" t="s">
        <v>14</v>
      </c>
      <c r="E10" s="60" t="s">
        <v>15</v>
      </c>
      <c r="F10" s="61"/>
      <c r="G10" s="60" t="s">
        <v>16</v>
      </c>
      <c r="H10" s="61"/>
      <c r="I10" s="61"/>
      <c r="J10" s="61"/>
      <c r="K10" s="60" t="s">
        <v>17</v>
      </c>
      <c r="L10" s="62"/>
      <c r="M10" s="62"/>
      <c r="N10" s="60" t="s">
        <v>18</v>
      </c>
      <c r="O10" s="60"/>
      <c r="P10" s="60"/>
      <c r="Q10" s="60"/>
      <c r="R10" s="22" t="s">
        <v>19</v>
      </c>
    </row>
    <row r="11" spans="2:22" ht="39" customHeight="1">
      <c r="B11" s="60"/>
      <c r="C11" s="60"/>
      <c r="D11" s="60" t="s">
        <v>20</v>
      </c>
      <c r="E11" s="63" t="s">
        <v>21</v>
      </c>
      <c r="F11" s="63"/>
      <c r="G11" s="63" t="s">
        <v>22</v>
      </c>
      <c r="H11" s="63"/>
      <c r="I11" s="63"/>
      <c r="J11" s="63"/>
      <c r="K11" s="64" t="s">
        <v>23</v>
      </c>
      <c r="L11" s="65"/>
      <c r="M11" s="66"/>
      <c r="N11" s="67" t="s">
        <v>24</v>
      </c>
      <c r="O11" s="68"/>
      <c r="P11" s="68"/>
      <c r="Q11" s="69"/>
      <c r="R11" s="32">
        <v>4</v>
      </c>
      <c r="V11" s="27"/>
    </row>
    <row r="12" spans="2:22" ht="39" customHeight="1">
      <c r="B12" s="60"/>
      <c r="C12" s="60"/>
      <c r="D12" s="60"/>
      <c r="E12" s="63" t="s">
        <v>21</v>
      </c>
      <c r="F12" s="63"/>
      <c r="G12" s="63" t="s">
        <v>25</v>
      </c>
      <c r="H12" s="63"/>
      <c r="I12" s="63" t="s">
        <v>26</v>
      </c>
      <c r="J12" s="63"/>
      <c r="K12" s="67" t="s">
        <v>27</v>
      </c>
      <c r="L12" s="68" t="s">
        <v>27</v>
      </c>
      <c r="M12" s="68" t="s">
        <v>27</v>
      </c>
      <c r="N12" s="67" t="s">
        <v>28</v>
      </c>
      <c r="O12" s="68" t="s">
        <v>28</v>
      </c>
      <c r="P12" s="68" t="s">
        <v>28</v>
      </c>
      <c r="Q12" s="69" t="s">
        <v>28</v>
      </c>
      <c r="R12" s="32">
        <v>2.81</v>
      </c>
    </row>
    <row r="13" spans="2:22" ht="39" customHeight="1">
      <c r="B13" s="60"/>
      <c r="C13" s="60"/>
      <c r="D13" s="60"/>
      <c r="E13" s="63" t="s">
        <v>29</v>
      </c>
      <c r="F13" s="63"/>
      <c r="G13" s="63" t="s">
        <v>30</v>
      </c>
      <c r="H13" s="63"/>
      <c r="I13" s="63" t="s">
        <v>31</v>
      </c>
      <c r="J13" s="63"/>
      <c r="K13" s="64" t="s">
        <v>32</v>
      </c>
      <c r="L13" s="65" t="s">
        <v>32</v>
      </c>
      <c r="M13" s="66" t="s">
        <v>32</v>
      </c>
      <c r="N13" s="67" t="s">
        <v>33</v>
      </c>
      <c r="O13" s="68" t="s">
        <v>33</v>
      </c>
      <c r="P13" s="68" t="s">
        <v>33</v>
      </c>
      <c r="Q13" s="69" t="s">
        <v>33</v>
      </c>
      <c r="R13" s="32">
        <v>0</v>
      </c>
      <c r="T13" s="27"/>
    </row>
    <row r="14" spans="2:22" ht="39" customHeight="1">
      <c r="B14" s="60"/>
      <c r="C14" s="60"/>
      <c r="D14" s="60"/>
      <c r="E14" s="63" t="s">
        <v>34</v>
      </c>
      <c r="F14" s="63" t="s">
        <v>35</v>
      </c>
      <c r="G14" s="63" t="s">
        <v>36</v>
      </c>
      <c r="H14" s="63"/>
      <c r="I14" s="63" t="s">
        <v>37</v>
      </c>
      <c r="J14" s="63"/>
      <c r="K14" s="64" t="s">
        <v>38</v>
      </c>
      <c r="L14" s="65" t="s">
        <v>38</v>
      </c>
      <c r="M14" s="66" t="s">
        <v>38</v>
      </c>
      <c r="N14" s="67" t="s">
        <v>38</v>
      </c>
      <c r="O14" s="68" t="s">
        <v>38</v>
      </c>
      <c r="P14" s="68" t="s">
        <v>38</v>
      </c>
      <c r="Q14" s="69" t="s">
        <v>38</v>
      </c>
      <c r="R14" s="32">
        <v>5</v>
      </c>
      <c r="T14" s="27"/>
    </row>
    <row r="15" spans="2:22" ht="39" customHeight="1">
      <c r="B15" s="60"/>
      <c r="C15" s="60"/>
      <c r="D15" s="22" t="s">
        <v>39</v>
      </c>
      <c r="E15" s="70" t="s">
        <v>40</v>
      </c>
      <c r="F15" s="70"/>
      <c r="G15" s="70" t="s">
        <v>41</v>
      </c>
      <c r="H15" s="70"/>
      <c r="I15" s="70"/>
      <c r="J15" s="70"/>
      <c r="K15" s="71" t="s">
        <v>42</v>
      </c>
      <c r="L15" s="70"/>
      <c r="M15" s="70"/>
      <c r="N15" s="72" t="s">
        <v>42</v>
      </c>
      <c r="O15" s="60"/>
      <c r="P15" s="60"/>
      <c r="Q15" s="60"/>
      <c r="R15" s="32">
        <v>12</v>
      </c>
      <c r="T15" s="27"/>
    </row>
    <row r="16" spans="2:22" ht="39" customHeight="1">
      <c r="B16" s="75"/>
      <c r="C16" s="75"/>
      <c r="D16" s="26" t="s">
        <v>43</v>
      </c>
      <c r="E16" s="73" t="s">
        <v>44</v>
      </c>
      <c r="F16" s="73"/>
      <c r="G16" s="73" t="s">
        <v>45</v>
      </c>
      <c r="H16" s="73"/>
      <c r="I16" s="73"/>
      <c r="J16" s="73"/>
      <c r="K16" s="73" t="s">
        <v>46</v>
      </c>
      <c r="L16" s="73"/>
      <c r="M16" s="73"/>
      <c r="N16" s="74">
        <v>1</v>
      </c>
      <c r="O16" s="75"/>
      <c r="P16" s="75"/>
      <c r="Q16" s="75"/>
      <c r="R16" s="32">
        <v>3</v>
      </c>
      <c r="T16" s="27"/>
    </row>
    <row r="17" spans="2:20" ht="39" customHeight="1">
      <c r="B17" s="76" t="s">
        <v>47</v>
      </c>
      <c r="C17" s="76"/>
      <c r="D17" s="76"/>
      <c r="E17" s="76"/>
      <c r="F17" s="76"/>
      <c r="G17" s="76"/>
      <c r="H17" s="76"/>
      <c r="I17" s="76"/>
      <c r="J17" s="76"/>
      <c r="K17" s="76"/>
      <c r="L17" s="76"/>
      <c r="M17" s="76"/>
      <c r="N17" s="76"/>
      <c r="O17" s="76"/>
      <c r="P17" s="76"/>
      <c r="Q17" s="76"/>
      <c r="R17" s="32">
        <f>SUM(R19:R24)</f>
        <v>17</v>
      </c>
      <c r="T17" s="27"/>
    </row>
    <row r="18" spans="2:20" ht="39" customHeight="1">
      <c r="B18" s="60" t="s">
        <v>13</v>
      </c>
      <c r="C18" s="60"/>
      <c r="D18" s="22" t="s">
        <v>14</v>
      </c>
      <c r="E18" s="60" t="s">
        <v>15</v>
      </c>
      <c r="F18" s="61"/>
      <c r="G18" s="60" t="s">
        <v>16</v>
      </c>
      <c r="H18" s="61"/>
      <c r="I18" s="61"/>
      <c r="J18" s="61"/>
      <c r="K18" s="60" t="s">
        <v>17</v>
      </c>
      <c r="L18" s="62"/>
      <c r="M18" s="62"/>
      <c r="N18" s="60" t="s">
        <v>18</v>
      </c>
      <c r="O18" s="60"/>
      <c r="P18" s="60"/>
      <c r="Q18" s="60"/>
      <c r="R18" s="33" t="s">
        <v>19</v>
      </c>
    </row>
    <row r="19" spans="2:20" ht="39" customHeight="1">
      <c r="B19" s="60"/>
      <c r="C19" s="60"/>
      <c r="D19" s="60" t="s">
        <v>20</v>
      </c>
      <c r="E19" s="70" t="s">
        <v>48</v>
      </c>
      <c r="F19" s="70"/>
      <c r="G19" s="67" t="s">
        <v>49</v>
      </c>
      <c r="H19" s="68"/>
      <c r="I19" s="68"/>
      <c r="J19" s="69"/>
      <c r="K19" s="67" t="s">
        <v>50</v>
      </c>
      <c r="L19" s="68"/>
      <c r="M19" s="69"/>
      <c r="N19" s="77" t="s">
        <v>51</v>
      </c>
      <c r="O19" s="77"/>
      <c r="P19" s="77"/>
      <c r="Q19" s="77"/>
      <c r="R19" s="32">
        <v>4</v>
      </c>
      <c r="T19" s="27"/>
    </row>
    <row r="20" spans="2:20" ht="39" customHeight="1">
      <c r="B20" s="60"/>
      <c r="C20" s="60"/>
      <c r="D20" s="60"/>
      <c r="E20" s="70" t="s">
        <v>29</v>
      </c>
      <c r="F20" s="70"/>
      <c r="G20" s="67" t="s">
        <v>52</v>
      </c>
      <c r="H20" s="68"/>
      <c r="I20" s="68" t="s">
        <v>53</v>
      </c>
      <c r="J20" s="69"/>
      <c r="K20" s="67" t="s">
        <v>32</v>
      </c>
      <c r="L20" s="68" t="s">
        <v>32</v>
      </c>
      <c r="M20" s="69" t="s">
        <v>32</v>
      </c>
      <c r="N20" s="77" t="s">
        <v>33</v>
      </c>
      <c r="O20" s="77"/>
      <c r="P20" s="77"/>
      <c r="Q20" s="77"/>
      <c r="R20" s="32">
        <v>0</v>
      </c>
      <c r="T20" s="27"/>
    </row>
    <row r="21" spans="2:20" ht="39" customHeight="1">
      <c r="B21" s="60"/>
      <c r="C21" s="60"/>
      <c r="D21" s="60"/>
      <c r="E21" s="70" t="s">
        <v>54</v>
      </c>
      <c r="F21" s="70"/>
      <c r="G21" s="67" t="s">
        <v>55</v>
      </c>
      <c r="H21" s="68"/>
      <c r="I21" s="68" t="s">
        <v>56</v>
      </c>
      <c r="J21" s="69"/>
      <c r="K21" s="78">
        <v>1</v>
      </c>
      <c r="L21" s="79"/>
      <c r="M21" s="80"/>
      <c r="N21" s="81">
        <v>1</v>
      </c>
      <c r="O21" s="81"/>
      <c r="P21" s="81"/>
      <c r="Q21" s="81"/>
      <c r="R21" s="32">
        <v>3</v>
      </c>
    </row>
    <row r="22" spans="2:20" ht="39" customHeight="1">
      <c r="B22" s="60"/>
      <c r="C22" s="60"/>
      <c r="D22" s="60" t="s">
        <v>39</v>
      </c>
      <c r="E22" s="70" t="s">
        <v>57</v>
      </c>
      <c r="F22" s="70"/>
      <c r="G22" s="82" t="s">
        <v>58</v>
      </c>
      <c r="H22" s="82"/>
      <c r="I22" s="82"/>
      <c r="J22" s="82"/>
      <c r="K22" s="83" t="s">
        <v>59</v>
      </c>
      <c r="L22" s="82"/>
      <c r="M22" s="82"/>
      <c r="N22" s="84" t="s">
        <v>59</v>
      </c>
      <c r="O22" s="77"/>
      <c r="P22" s="77"/>
      <c r="Q22" s="77"/>
      <c r="R22" s="32">
        <v>3</v>
      </c>
      <c r="T22" s="27"/>
    </row>
    <row r="23" spans="2:20" ht="39" customHeight="1">
      <c r="B23" s="60"/>
      <c r="C23" s="60"/>
      <c r="D23" s="60"/>
      <c r="E23" s="70" t="s">
        <v>60</v>
      </c>
      <c r="F23" s="70"/>
      <c r="G23" s="82" t="s">
        <v>61</v>
      </c>
      <c r="H23" s="82"/>
      <c r="I23" s="82"/>
      <c r="J23" s="82"/>
      <c r="K23" s="83" t="s">
        <v>59</v>
      </c>
      <c r="L23" s="82"/>
      <c r="M23" s="82"/>
      <c r="N23" s="77" t="s">
        <v>59</v>
      </c>
      <c r="O23" s="77"/>
      <c r="P23" s="77"/>
      <c r="Q23" s="77"/>
      <c r="R23" s="32">
        <v>3</v>
      </c>
      <c r="T23" s="27"/>
    </row>
    <row r="24" spans="2:20" ht="39" customHeight="1">
      <c r="B24" s="75"/>
      <c r="C24" s="75"/>
      <c r="D24" s="26" t="s">
        <v>43</v>
      </c>
      <c r="E24" s="73" t="s">
        <v>62</v>
      </c>
      <c r="F24" s="73"/>
      <c r="G24" s="85" t="s">
        <v>63</v>
      </c>
      <c r="H24" s="85"/>
      <c r="I24" s="85"/>
      <c r="J24" s="85"/>
      <c r="K24" s="85" t="s">
        <v>46</v>
      </c>
      <c r="L24" s="85"/>
      <c r="M24" s="85"/>
      <c r="N24" s="81">
        <v>0.98</v>
      </c>
      <c r="O24" s="81"/>
      <c r="P24" s="81"/>
      <c r="Q24" s="81"/>
      <c r="R24" s="32">
        <v>4</v>
      </c>
      <c r="T24" s="27"/>
    </row>
    <row r="25" spans="2:20" ht="39" customHeight="1">
      <c r="B25" s="86" t="s">
        <v>64</v>
      </c>
      <c r="C25" s="86"/>
      <c r="D25" s="86"/>
      <c r="E25" s="86"/>
      <c r="F25" s="86"/>
      <c r="G25" s="86"/>
      <c r="H25" s="86"/>
      <c r="I25" s="86"/>
      <c r="J25" s="86"/>
      <c r="K25" s="86"/>
      <c r="L25" s="86"/>
      <c r="M25" s="86"/>
      <c r="N25" s="86"/>
      <c r="O25" s="86"/>
      <c r="P25" s="86"/>
      <c r="Q25" s="86"/>
      <c r="R25" s="25">
        <f>SUM(R27:R32)</f>
        <v>27</v>
      </c>
      <c r="T25" s="27"/>
    </row>
    <row r="26" spans="2:20" ht="39" customHeight="1">
      <c r="B26" s="60" t="s">
        <v>13</v>
      </c>
      <c r="C26" s="60"/>
      <c r="D26" s="22" t="s">
        <v>14</v>
      </c>
      <c r="E26" s="60" t="s">
        <v>15</v>
      </c>
      <c r="F26" s="61"/>
      <c r="G26" s="60" t="s">
        <v>16</v>
      </c>
      <c r="H26" s="61"/>
      <c r="I26" s="61"/>
      <c r="J26" s="61"/>
      <c r="K26" s="60" t="s">
        <v>17</v>
      </c>
      <c r="L26" s="62"/>
      <c r="M26" s="62"/>
      <c r="N26" s="60" t="s">
        <v>18</v>
      </c>
      <c r="O26" s="60"/>
      <c r="P26" s="60"/>
      <c r="Q26" s="60"/>
      <c r="R26" s="22" t="s">
        <v>19</v>
      </c>
    </row>
    <row r="27" spans="2:20" ht="39" customHeight="1">
      <c r="B27" s="60"/>
      <c r="C27" s="60"/>
      <c r="D27" s="60" t="s">
        <v>65</v>
      </c>
      <c r="E27" s="70" t="s">
        <v>21</v>
      </c>
      <c r="F27" s="70"/>
      <c r="G27" s="82" t="s">
        <v>66</v>
      </c>
      <c r="H27" s="82"/>
      <c r="I27" s="82"/>
      <c r="J27" s="82"/>
      <c r="K27" s="82" t="s">
        <v>67</v>
      </c>
      <c r="L27" s="82"/>
      <c r="M27" s="82"/>
      <c r="N27" s="77" t="s">
        <v>68</v>
      </c>
      <c r="O27" s="77"/>
      <c r="P27" s="77"/>
      <c r="Q27" s="77"/>
      <c r="R27" s="32">
        <v>4</v>
      </c>
      <c r="T27" s="27"/>
    </row>
    <row r="28" spans="2:20" ht="39" customHeight="1">
      <c r="B28" s="60"/>
      <c r="C28" s="60"/>
      <c r="D28" s="60"/>
      <c r="E28" s="70" t="s">
        <v>21</v>
      </c>
      <c r="F28" s="70"/>
      <c r="G28" s="82" t="s">
        <v>69</v>
      </c>
      <c r="H28" s="82"/>
      <c r="I28" s="82"/>
      <c r="J28" s="82"/>
      <c r="K28" s="87">
        <v>1</v>
      </c>
      <c r="L28" s="87"/>
      <c r="M28" s="87"/>
      <c r="N28" s="81">
        <v>1</v>
      </c>
      <c r="O28" s="81"/>
      <c r="P28" s="81"/>
      <c r="Q28" s="81"/>
      <c r="R28" s="32">
        <v>4</v>
      </c>
    </row>
    <row r="29" spans="2:20" ht="39" customHeight="1">
      <c r="B29" s="60"/>
      <c r="C29" s="60"/>
      <c r="D29" s="60"/>
      <c r="E29" s="70" t="s">
        <v>70</v>
      </c>
      <c r="F29" s="70"/>
      <c r="G29" s="82" t="s">
        <v>71</v>
      </c>
      <c r="H29" s="82"/>
      <c r="I29" s="82"/>
      <c r="J29" s="82"/>
      <c r="K29" s="82" t="s">
        <v>32</v>
      </c>
      <c r="L29" s="82"/>
      <c r="M29" s="82"/>
      <c r="N29" s="88" t="s">
        <v>33</v>
      </c>
      <c r="O29" s="77"/>
      <c r="P29" s="77"/>
      <c r="Q29" s="77"/>
      <c r="R29" s="32">
        <v>0</v>
      </c>
    </row>
    <row r="30" spans="2:20" ht="39" customHeight="1">
      <c r="B30" s="60"/>
      <c r="C30" s="60"/>
      <c r="D30" s="60"/>
      <c r="E30" s="70" t="s">
        <v>72</v>
      </c>
      <c r="F30" s="70"/>
      <c r="G30" s="82" t="s">
        <v>73</v>
      </c>
      <c r="H30" s="82"/>
      <c r="I30" s="82"/>
      <c r="J30" s="82"/>
      <c r="K30" s="83" t="s">
        <v>74</v>
      </c>
      <c r="L30" s="82"/>
      <c r="M30" s="82"/>
      <c r="N30" s="77" t="s">
        <v>74</v>
      </c>
      <c r="O30" s="77"/>
      <c r="P30" s="77"/>
      <c r="Q30" s="77"/>
      <c r="R30" s="32">
        <v>4</v>
      </c>
    </row>
    <row r="31" spans="2:20" ht="39" customHeight="1">
      <c r="B31" s="60"/>
      <c r="C31" s="60"/>
      <c r="D31" s="22" t="s">
        <v>75</v>
      </c>
      <c r="E31" s="70" t="s">
        <v>76</v>
      </c>
      <c r="F31" s="70"/>
      <c r="G31" s="82" t="s">
        <v>77</v>
      </c>
      <c r="H31" s="82"/>
      <c r="I31" s="82"/>
      <c r="J31" s="82"/>
      <c r="K31" s="83" t="s">
        <v>78</v>
      </c>
      <c r="L31" s="82"/>
      <c r="M31" s="82"/>
      <c r="N31" s="77" t="s">
        <v>78</v>
      </c>
      <c r="O31" s="77"/>
      <c r="P31" s="77"/>
      <c r="Q31" s="77"/>
      <c r="R31" s="32">
        <v>12</v>
      </c>
      <c r="T31" s="27"/>
    </row>
    <row r="32" spans="2:20" ht="39" customHeight="1">
      <c r="B32" s="60"/>
      <c r="C32" s="60"/>
      <c r="D32" s="22" t="s">
        <v>79</v>
      </c>
      <c r="E32" s="70" t="s">
        <v>80</v>
      </c>
      <c r="F32" s="70"/>
      <c r="G32" s="82" t="s">
        <v>81</v>
      </c>
      <c r="H32" s="82"/>
      <c r="I32" s="82"/>
      <c r="J32" s="82"/>
      <c r="K32" s="82" t="s">
        <v>82</v>
      </c>
      <c r="L32" s="82"/>
      <c r="M32" s="82"/>
      <c r="N32" s="81">
        <v>1</v>
      </c>
      <c r="O32" s="81"/>
      <c r="P32" s="81"/>
      <c r="Q32" s="81"/>
      <c r="R32" s="32">
        <v>3</v>
      </c>
      <c r="T32" s="27"/>
    </row>
    <row r="33" spans="2:18" ht="35" customHeight="1">
      <c r="B33" s="52" t="s">
        <v>83</v>
      </c>
      <c r="C33" s="52"/>
      <c r="D33" s="52"/>
      <c r="E33" s="89">
        <f>M8+R9+R17+R25</f>
        <v>90.783715291491305</v>
      </c>
      <c r="F33" s="89"/>
      <c r="G33" s="89"/>
      <c r="H33" s="89"/>
      <c r="I33" s="89"/>
      <c r="J33" s="89"/>
      <c r="K33" s="89"/>
      <c r="L33" s="89"/>
      <c r="M33" s="89"/>
      <c r="N33" s="89"/>
      <c r="O33" s="89"/>
      <c r="P33" s="89"/>
      <c r="Q33" s="89"/>
      <c r="R33" s="89"/>
    </row>
    <row r="34" spans="2:18" ht="285" customHeight="1">
      <c r="B34" s="90" t="s">
        <v>84</v>
      </c>
      <c r="C34" s="91"/>
      <c r="D34" s="91"/>
      <c r="E34" s="91"/>
      <c r="F34" s="92"/>
      <c r="G34" s="93" t="s">
        <v>85</v>
      </c>
      <c r="H34" s="94"/>
      <c r="I34" s="94"/>
      <c r="J34" s="94"/>
      <c r="K34" s="94"/>
      <c r="L34" s="94"/>
      <c r="M34" s="94"/>
      <c r="N34" s="94"/>
      <c r="O34" s="94"/>
      <c r="P34" s="94"/>
      <c r="Q34" s="94"/>
      <c r="R34" s="94"/>
    </row>
    <row r="35" spans="2:18" ht="120" customHeight="1">
      <c r="B35" s="95" t="s">
        <v>86</v>
      </c>
      <c r="C35" s="96"/>
      <c r="D35" s="96"/>
      <c r="E35" s="96"/>
      <c r="F35" s="97"/>
      <c r="G35" s="93" t="s">
        <v>87</v>
      </c>
      <c r="H35" s="94"/>
      <c r="I35" s="94"/>
      <c r="J35" s="94"/>
      <c r="K35" s="94"/>
      <c r="L35" s="94"/>
      <c r="M35" s="94"/>
      <c r="N35" s="94"/>
      <c r="O35" s="94"/>
      <c r="P35" s="94"/>
      <c r="Q35" s="94"/>
      <c r="R35" s="94"/>
    </row>
    <row r="36" spans="2:18" ht="61" customHeight="1">
      <c r="B36" s="98" t="s">
        <v>88</v>
      </c>
      <c r="C36" s="98"/>
      <c r="D36" s="98"/>
      <c r="E36" s="98"/>
      <c r="F36" s="98"/>
      <c r="G36" s="99" t="s">
        <v>89</v>
      </c>
      <c r="H36" s="99"/>
      <c r="I36" s="99"/>
      <c r="J36" s="99"/>
      <c r="K36" s="99"/>
      <c r="L36" s="99"/>
      <c r="M36" s="99"/>
      <c r="N36" s="99"/>
      <c r="O36" s="99"/>
      <c r="P36" s="99"/>
      <c r="Q36" s="99"/>
      <c r="R36" s="99"/>
    </row>
    <row r="37" spans="2:18" ht="19" customHeight="1">
      <c r="B37" s="27" t="s">
        <v>90</v>
      </c>
      <c r="K37" s="20"/>
    </row>
    <row r="38" spans="2:18" ht="15">
      <c r="B38" s="27" t="s">
        <v>91</v>
      </c>
      <c r="K38" s="20"/>
    </row>
    <row r="39" spans="2:18" ht="15">
      <c r="B39" s="27" t="s">
        <v>92</v>
      </c>
      <c r="K39" s="20"/>
    </row>
    <row r="40" spans="2:18">
      <c r="B40" s="28" t="s">
        <v>93</v>
      </c>
      <c r="C40" s="28"/>
      <c r="D40" s="28"/>
      <c r="E40" s="28"/>
      <c r="F40" s="28"/>
      <c r="G40" s="28"/>
      <c r="H40" s="28"/>
      <c r="I40" s="28"/>
      <c r="J40" s="28"/>
      <c r="K40" s="28"/>
    </row>
    <row r="41" spans="2:18" ht="15">
      <c r="B41" s="27" t="s">
        <v>94</v>
      </c>
      <c r="K41" s="20"/>
    </row>
    <row r="42" spans="2:18" ht="15">
      <c r="B42" s="27" t="s">
        <v>95</v>
      </c>
      <c r="K42" s="20"/>
    </row>
    <row r="43" spans="2:18" ht="15">
      <c r="B43" s="27" t="s">
        <v>96</v>
      </c>
      <c r="K43" s="20"/>
    </row>
    <row r="44" spans="2:18" ht="15">
      <c r="B44" s="27" t="s">
        <v>97</v>
      </c>
      <c r="K44" s="20"/>
    </row>
    <row r="45" spans="2:18" ht="15">
      <c r="B45" s="20" t="s">
        <v>98</v>
      </c>
      <c r="K45" s="20"/>
    </row>
  </sheetData>
  <mergeCells count="120">
    <mergeCell ref="B2:R3"/>
    <mergeCell ref="B36:F36"/>
    <mergeCell ref="G36:R36"/>
    <mergeCell ref="D11:D14"/>
    <mergeCell ref="D19:D21"/>
    <mergeCell ref="D22:D23"/>
    <mergeCell ref="D27:D30"/>
    <mergeCell ref="B7:D8"/>
    <mergeCell ref="B10:C16"/>
    <mergeCell ref="B18:C24"/>
    <mergeCell ref="B26:C32"/>
    <mergeCell ref="E32:F32"/>
    <mergeCell ref="G32:J32"/>
    <mergeCell ref="K32:M32"/>
    <mergeCell ref="N32:Q32"/>
    <mergeCell ref="B33:D33"/>
    <mergeCell ref="E33:R33"/>
    <mergeCell ref="B34:F34"/>
    <mergeCell ref="G34:R34"/>
    <mergeCell ref="B35:F35"/>
    <mergeCell ref="G35:R35"/>
    <mergeCell ref="E29:F29"/>
    <mergeCell ref="G29:J29"/>
    <mergeCell ref="K29:M29"/>
    <mergeCell ref="N29:Q29"/>
    <mergeCell ref="E30:F30"/>
    <mergeCell ref="G30:J30"/>
    <mergeCell ref="K30:M30"/>
    <mergeCell ref="N30:Q30"/>
    <mergeCell ref="E31:F31"/>
    <mergeCell ref="G31:J31"/>
    <mergeCell ref="K31:M31"/>
    <mergeCell ref="N31:Q31"/>
    <mergeCell ref="E26:F26"/>
    <mergeCell ref="G26:J26"/>
    <mergeCell ref="K26:M26"/>
    <mergeCell ref="N26:Q26"/>
    <mergeCell ref="E27:F27"/>
    <mergeCell ref="G27:J27"/>
    <mergeCell ref="K27:M27"/>
    <mergeCell ref="N27:Q27"/>
    <mergeCell ref="E28:F28"/>
    <mergeCell ref="G28:J28"/>
    <mergeCell ref="K28:M28"/>
    <mergeCell ref="N28:Q28"/>
    <mergeCell ref="E23:F23"/>
    <mergeCell ref="G23:J23"/>
    <mergeCell ref="K23:M23"/>
    <mergeCell ref="N23:Q23"/>
    <mergeCell ref="E24:F24"/>
    <mergeCell ref="G24:J24"/>
    <mergeCell ref="K24:M24"/>
    <mergeCell ref="N24:Q24"/>
    <mergeCell ref="B25:Q25"/>
    <mergeCell ref="E20:F20"/>
    <mergeCell ref="G20:J20"/>
    <mergeCell ref="K20:M20"/>
    <mergeCell ref="N20:Q20"/>
    <mergeCell ref="E21:F21"/>
    <mergeCell ref="G21:J21"/>
    <mergeCell ref="K21:M21"/>
    <mergeCell ref="N21:Q21"/>
    <mergeCell ref="E22:F22"/>
    <mergeCell ref="G22:J22"/>
    <mergeCell ref="K22:M22"/>
    <mergeCell ref="N22:Q22"/>
    <mergeCell ref="B17:Q17"/>
    <mergeCell ref="E18:F18"/>
    <mergeCell ref="G18:J18"/>
    <mergeCell ref="K18:M18"/>
    <mergeCell ref="N18:Q18"/>
    <mergeCell ref="E19:F19"/>
    <mergeCell ref="G19:J19"/>
    <mergeCell ref="K19:M19"/>
    <mergeCell ref="N19:Q19"/>
    <mergeCell ref="E14:F14"/>
    <mergeCell ref="G14:J14"/>
    <mergeCell ref="K14:M14"/>
    <mergeCell ref="N14:Q14"/>
    <mergeCell ref="E15:F15"/>
    <mergeCell ref="G15:J15"/>
    <mergeCell ref="K15:M15"/>
    <mergeCell ref="N15:Q15"/>
    <mergeCell ref="E16:F16"/>
    <mergeCell ref="G16:J16"/>
    <mergeCell ref="K16:M16"/>
    <mergeCell ref="N16:Q16"/>
    <mergeCell ref="E11:F11"/>
    <mergeCell ref="G11:J11"/>
    <mergeCell ref="K11:M11"/>
    <mergeCell ref="N11:Q11"/>
    <mergeCell ref="E12:F12"/>
    <mergeCell ref="G12:J12"/>
    <mergeCell ref="K12:M12"/>
    <mergeCell ref="N12:Q12"/>
    <mergeCell ref="E13:F13"/>
    <mergeCell ref="G13:J13"/>
    <mergeCell ref="K13:M13"/>
    <mergeCell ref="N13:Q13"/>
    <mergeCell ref="E8:G8"/>
    <mergeCell ref="I8:J8"/>
    <mergeCell ref="K8:L8"/>
    <mergeCell ref="M8:R8"/>
    <mergeCell ref="B9:Q9"/>
    <mergeCell ref="E10:F10"/>
    <mergeCell ref="G10:J10"/>
    <mergeCell ref="K10:M10"/>
    <mergeCell ref="N10:Q10"/>
    <mergeCell ref="B4:H4"/>
    <mergeCell ref="M4:R4"/>
    <mergeCell ref="B5:D5"/>
    <mergeCell ref="E5:R5"/>
    <mergeCell ref="B6:D6"/>
    <mergeCell ref="E6:I6"/>
    <mergeCell ref="J6:O6"/>
    <mergeCell ref="P6:R6"/>
    <mergeCell ref="E7:G7"/>
    <mergeCell ref="I7:J7"/>
    <mergeCell ref="K7:L7"/>
    <mergeCell ref="M7:R7"/>
  </mergeCells>
  <phoneticPr fontId="17" type="noConversion"/>
  <pageMargins left="0.75138888888888899" right="0.75138888888888899" top="1" bottom="1" header="0.5" footer="0.5"/>
  <pageSetup paperSize="9" scale="76" fitToHeight="2" orientation="portrait" r:id="rId1"/>
  <rowBreaks count="1" manualBreakCount="1">
    <brk id="25" max="16383" man="1"/>
  </rowBreaks>
</worksheet>
</file>

<file path=xl/worksheets/sheet2.xml><?xml version="1.0" encoding="utf-8"?>
<worksheet xmlns="http://schemas.openxmlformats.org/spreadsheetml/2006/main" xmlns:r="http://schemas.openxmlformats.org/officeDocument/2006/relationships">
  <dimension ref="A2:F22"/>
  <sheetViews>
    <sheetView workbookViewId="0">
      <selection activeCell="D14" sqref="D14"/>
    </sheetView>
  </sheetViews>
  <sheetFormatPr defaultColWidth="8.7265625" defaultRowHeight="14"/>
  <cols>
    <col min="1" max="2" width="8.7265625" style="2"/>
    <col min="3" max="3" width="37.6328125" customWidth="1"/>
    <col min="4" max="5" width="20.1796875" style="3"/>
    <col min="6" max="6" width="8.7265625" style="3"/>
  </cols>
  <sheetData>
    <row r="2" spans="1:6" s="1" customFormat="1">
      <c r="A2" s="4" t="s">
        <v>99</v>
      </c>
      <c r="B2" s="4" t="s">
        <v>100</v>
      </c>
      <c r="C2" s="4" t="s">
        <v>101</v>
      </c>
      <c r="D2" s="5" t="s">
        <v>102</v>
      </c>
      <c r="E2" s="5" t="s">
        <v>103</v>
      </c>
      <c r="F2" s="5" t="s">
        <v>104</v>
      </c>
    </row>
    <row r="3" spans="1:6">
      <c r="A3" s="101" t="s">
        <v>105</v>
      </c>
      <c r="B3" s="4">
        <v>1</v>
      </c>
      <c r="C3" s="6" t="s">
        <v>106</v>
      </c>
      <c r="D3" s="7">
        <v>9737200</v>
      </c>
      <c r="E3" s="7">
        <v>9736089.1199999992</v>
      </c>
      <c r="F3" s="7"/>
    </row>
    <row r="4" spans="1:6">
      <c r="A4" s="101"/>
      <c r="B4" s="4">
        <v>2</v>
      </c>
      <c r="C4" s="6" t="s">
        <v>107</v>
      </c>
      <c r="D4" s="7">
        <v>20566200</v>
      </c>
      <c r="E4" s="7">
        <v>20566200</v>
      </c>
      <c r="F4" s="7"/>
    </row>
    <row r="5" spans="1:6">
      <c r="A5" s="101"/>
      <c r="B5" s="4">
        <v>3</v>
      </c>
      <c r="C5" s="6" t="s">
        <v>108</v>
      </c>
      <c r="D5" s="7">
        <v>1501200</v>
      </c>
      <c r="E5" s="7">
        <v>1501200</v>
      </c>
      <c r="F5" s="7"/>
    </row>
    <row r="6" spans="1:6" s="2" customFormat="1">
      <c r="A6" s="101"/>
      <c r="B6" s="101" t="s">
        <v>109</v>
      </c>
      <c r="C6" s="101"/>
      <c r="D6" s="8">
        <f>SUM(D3:D5)</f>
        <v>31804600</v>
      </c>
      <c r="E6" s="8">
        <f>SUM(E3:E5)</f>
        <v>31803489.120000001</v>
      </c>
      <c r="F6" s="9"/>
    </row>
    <row r="7" spans="1:6">
      <c r="A7" s="101" t="s">
        <v>110</v>
      </c>
      <c r="B7" s="4">
        <v>1</v>
      </c>
      <c r="C7" s="10" t="s">
        <v>111</v>
      </c>
      <c r="D7" s="7">
        <v>57590000</v>
      </c>
      <c r="E7" s="7">
        <v>57590000</v>
      </c>
      <c r="F7" s="104" t="s">
        <v>112</v>
      </c>
    </row>
    <row r="8" spans="1:6">
      <c r="A8" s="101"/>
      <c r="B8" s="4">
        <v>2</v>
      </c>
      <c r="C8" s="11" t="s">
        <v>113</v>
      </c>
      <c r="D8" s="7">
        <v>51170000</v>
      </c>
      <c r="E8" s="7">
        <v>51170000</v>
      </c>
      <c r="F8" s="104"/>
    </row>
    <row r="9" spans="1:6">
      <c r="A9" s="101"/>
      <c r="B9" s="4">
        <v>3</v>
      </c>
      <c r="C9" s="12" t="s">
        <v>114</v>
      </c>
      <c r="D9" s="7">
        <v>50000000</v>
      </c>
      <c r="E9" s="7">
        <v>49964226.469999999</v>
      </c>
      <c r="F9" s="104"/>
    </row>
    <row r="10" spans="1:6">
      <c r="A10" s="101"/>
      <c r="B10" s="4">
        <v>4</v>
      </c>
      <c r="C10" s="13" t="s">
        <v>115</v>
      </c>
      <c r="D10" s="7">
        <v>51000000</v>
      </c>
      <c r="E10" s="7">
        <v>51000000</v>
      </c>
      <c r="F10" s="104"/>
    </row>
    <row r="11" spans="1:6">
      <c r="A11" s="101"/>
      <c r="B11" s="4">
        <v>5</v>
      </c>
      <c r="C11" s="14" t="s">
        <v>116</v>
      </c>
      <c r="D11" s="7">
        <v>19100000</v>
      </c>
      <c r="E11" s="7">
        <v>19098552.75</v>
      </c>
      <c r="F11" s="104"/>
    </row>
    <row r="12" spans="1:6">
      <c r="A12" s="101"/>
      <c r="B12" s="4">
        <v>6</v>
      </c>
      <c r="C12" s="15" t="s">
        <v>117</v>
      </c>
      <c r="D12" s="7">
        <v>46340000</v>
      </c>
      <c r="E12" s="7">
        <v>45440485.479999997</v>
      </c>
      <c r="F12" s="104"/>
    </row>
    <row r="13" spans="1:6">
      <c r="A13" s="101"/>
      <c r="B13" s="4">
        <v>7</v>
      </c>
      <c r="C13" s="16" t="s">
        <v>118</v>
      </c>
      <c r="D13" s="7">
        <v>435013108.77999997</v>
      </c>
      <c r="E13" s="7">
        <v>435013108.77999997</v>
      </c>
      <c r="F13" s="104"/>
    </row>
    <row r="14" spans="1:6">
      <c r="A14" s="101"/>
      <c r="B14" s="4">
        <v>8</v>
      </c>
      <c r="C14" s="17" t="s">
        <v>119</v>
      </c>
      <c r="D14" s="7">
        <v>25393230.149999999</v>
      </c>
      <c r="E14" s="7">
        <v>25393230.149999999</v>
      </c>
      <c r="F14" s="104"/>
    </row>
    <row r="15" spans="1:6">
      <c r="A15" s="101"/>
      <c r="B15" s="4">
        <v>9</v>
      </c>
      <c r="C15" s="18" t="s">
        <v>120</v>
      </c>
      <c r="D15" s="7">
        <v>890000</v>
      </c>
      <c r="E15" s="7">
        <v>890000</v>
      </c>
      <c r="F15" s="104" t="s">
        <v>121</v>
      </c>
    </row>
    <row r="16" spans="1:6">
      <c r="A16" s="101"/>
      <c r="B16" s="4">
        <v>10</v>
      </c>
      <c r="C16" s="18" t="s">
        <v>122</v>
      </c>
      <c r="D16" s="7">
        <v>4090000</v>
      </c>
      <c r="E16" s="7">
        <v>4090000</v>
      </c>
      <c r="F16" s="104"/>
    </row>
    <row r="17" spans="1:6">
      <c r="A17" s="101"/>
      <c r="B17" s="4">
        <v>11</v>
      </c>
      <c r="C17" s="18" t="s">
        <v>123</v>
      </c>
      <c r="D17" s="7">
        <v>9943300</v>
      </c>
      <c r="E17" s="7">
        <v>9943300</v>
      </c>
      <c r="F17" s="104"/>
    </row>
    <row r="18" spans="1:6">
      <c r="A18" s="101"/>
      <c r="B18" s="4">
        <v>12</v>
      </c>
      <c r="C18" s="18" t="s">
        <v>124</v>
      </c>
      <c r="D18" s="7">
        <v>2000000</v>
      </c>
      <c r="E18" s="7">
        <v>2000000</v>
      </c>
      <c r="F18" s="104"/>
    </row>
    <row r="19" spans="1:6">
      <c r="A19" s="101"/>
      <c r="B19" s="4">
        <v>13</v>
      </c>
      <c r="C19" s="18" t="s">
        <v>125</v>
      </c>
      <c r="D19" s="7">
        <v>5850000</v>
      </c>
      <c r="E19" s="7">
        <v>5850000</v>
      </c>
      <c r="F19" s="104"/>
    </row>
    <row r="20" spans="1:6">
      <c r="A20" s="101"/>
      <c r="B20" s="4">
        <v>14</v>
      </c>
      <c r="C20" s="18" t="s">
        <v>126</v>
      </c>
      <c r="D20" s="7">
        <v>5000000</v>
      </c>
      <c r="E20" s="7">
        <v>4999683.38</v>
      </c>
      <c r="F20" s="104"/>
    </row>
    <row r="21" spans="1:6" s="2" customFormat="1">
      <c r="A21" s="101"/>
      <c r="B21" s="102" t="s">
        <v>109</v>
      </c>
      <c r="C21" s="103"/>
      <c r="D21" s="8">
        <f>SUM(D7:D20)</f>
        <v>763379638.92999995</v>
      </c>
      <c r="E21" s="8">
        <f>SUM(E7:E20)</f>
        <v>762442587.00999999</v>
      </c>
      <c r="F21" s="105"/>
    </row>
    <row r="22" spans="1:6" s="2" customFormat="1">
      <c r="A22" s="101" t="s">
        <v>127</v>
      </c>
      <c r="B22" s="101"/>
      <c r="C22" s="101"/>
      <c r="D22" s="8">
        <f>D6+D21</f>
        <v>795184238.92999995</v>
      </c>
      <c r="E22" s="8">
        <f>E6+E21</f>
        <v>794246076.13</v>
      </c>
      <c r="F22" s="19"/>
    </row>
  </sheetData>
  <mergeCells count="7">
    <mergeCell ref="F7:F14"/>
    <mergeCell ref="F15:F21"/>
    <mergeCell ref="B6:C6"/>
    <mergeCell ref="B21:C21"/>
    <mergeCell ref="A22:C22"/>
    <mergeCell ref="A3:A6"/>
    <mergeCell ref="A7:A21"/>
  </mergeCells>
  <phoneticPr fontId="19" type="noConversion"/>
  <pageMargins left="0.75" right="0.75" top="1" bottom="1" header="0.51180555555555596" footer="0.5118055555555559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微软用户</cp:lastModifiedBy>
  <cp:lastPrinted>2021-05-31T04:47:00Z</cp:lastPrinted>
  <dcterms:created xsi:type="dcterms:W3CDTF">2021-05-14T09:26:00Z</dcterms:created>
  <dcterms:modified xsi:type="dcterms:W3CDTF">2022-05-10T02:27:31Z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2C2F487C03114829BC7912200B54C923</vt:lpwstr>
  </property>
  <property fmtid="{D5CDD505-2E9C-101B-9397-08002B2CF9AE}" pid="3" name="KSOProductBuildVer">
    <vt:lpwstr>2052-11.1.0.11691</vt:lpwstr>
  </property>
  <property fmtid="{D5CDD505-2E9C-101B-9397-08002B2CF9AE}" pid="4" name="commondata">
    <vt:lpwstr>eyJoZGlkIjoiOTZhZWYwYjUyOTM5ODYwMTIyMGJlMzQ5NWYwYmFjZjQifQ==</vt:lpwstr>
  </property>
</Properties>
</file>