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200" windowHeight="7125" tabRatio="918"/>
  </bookViews>
  <sheets>
    <sheet name="整体" sheetId="23" r:id="rId1"/>
    <sheet name="一般行政管理事务（√）" sheetId="16" r:id="rId2"/>
    <sheet name="征地拆迁（√）" sheetId="15" r:id="rId3"/>
    <sheet name="市政公司（√)" sheetId="17" r:id="rId4"/>
    <sheet name="招商引资（√）" sheetId="18" r:id="rId5"/>
    <sheet name="小型修缮（√）" sheetId="19" r:id="rId6"/>
    <sheet name="应急（√）" sheetId="20" r:id="rId7"/>
    <sheet name="红色物业（√）" sheetId="21" r:id="rId8"/>
    <sheet name="退地生活费（√）" sheetId="22" r:id="rId9"/>
  </sheets>
  <definedNames>
    <definedName name="_xlnm._FilterDatabase" localSheetId="7" hidden="1">'红色物业（√）'!$A$11:$L$39</definedName>
    <definedName name="_xlnm._FilterDatabase" localSheetId="1" hidden="1">'一般行政管理事务（√）'!$B$11:$M$50</definedName>
    <definedName name="_xlnm.Print_Area" localSheetId="1">'一般行政管理事务（√）'!$B$1:$K$50</definedName>
    <definedName name="_xlnm.Print_Area" localSheetId="2">'征地拆迁（√）'!$B$1:$K$39</definedName>
  </definedNames>
  <calcPr calcId="145621"/>
</workbook>
</file>

<file path=xl/calcChain.xml><?xml version="1.0" encoding="utf-8"?>
<calcChain xmlns="http://schemas.openxmlformats.org/spreadsheetml/2006/main">
  <c r="H10" i="22" l="1"/>
  <c r="I10" i="22" s="1"/>
  <c r="C24" i="22" s="1"/>
  <c r="C27" i="21"/>
  <c r="H10" i="20"/>
  <c r="I10" i="20" s="1"/>
  <c r="I10" i="19"/>
  <c r="J10" i="19" s="1"/>
  <c r="C27" i="19" s="1"/>
  <c r="B19" i="18"/>
  <c r="J10" i="18"/>
  <c r="I10" i="18"/>
  <c r="E10" i="18"/>
  <c r="D10" i="18"/>
  <c r="E54" i="17"/>
  <c r="E53" i="17"/>
  <c r="I10" i="17"/>
  <c r="C28" i="17" s="1"/>
  <c r="H10" i="17"/>
  <c r="I17" i="15"/>
  <c r="I12" i="15"/>
  <c r="E10" i="15"/>
  <c r="H10" i="15" s="1"/>
  <c r="I10" i="15" s="1"/>
  <c r="C27" i="15" s="1"/>
  <c r="I19" i="16"/>
  <c r="H10" i="16"/>
  <c r="I10" i="16" s="1"/>
  <c r="C38" i="16" s="1"/>
  <c r="E25" i="23"/>
  <c r="E17" i="23"/>
  <c r="E6" i="23"/>
  <c r="K5" i="23"/>
  <c r="M5" i="23" s="1"/>
  <c r="E35" i="23" s="1"/>
</calcChain>
</file>

<file path=xl/comments1.xml><?xml version="1.0" encoding="utf-8"?>
<comments xmlns="http://schemas.openxmlformats.org/spreadsheetml/2006/main">
  <authors>
    <author>Destiny</author>
  </authors>
  <commentList>
    <comment ref="I17" authorId="0">
      <text>
        <r>
          <rPr>
            <b/>
            <sz val="9"/>
            <rFont val="宋体"/>
            <family val="3"/>
            <charset val="134"/>
          </rPr>
          <t>Destiny:</t>
        </r>
        <r>
          <rPr>
            <sz val="9"/>
            <rFont val="宋体"/>
            <family val="3"/>
            <charset val="134"/>
          </rPr>
          <t xml:space="preserve">
7次活动，5次党建培训</t>
        </r>
      </text>
    </comment>
  </commentList>
</comments>
</file>

<file path=xl/sharedStrings.xml><?xml version="1.0" encoding="utf-8"?>
<sst xmlns="http://schemas.openxmlformats.org/spreadsheetml/2006/main" count="889" uniqueCount="441">
  <si>
    <r>
      <t>附件：</t>
    </r>
    <r>
      <rPr>
        <sz val="11"/>
        <color theme="1"/>
        <rFont val="Calibri"/>
        <family val="2"/>
      </rPr>
      <t xml:space="preserve">
    </t>
    </r>
    <r>
      <rPr>
        <b/>
        <sz val="14"/>
        <color theme="1"/>
        <rFont val="Calibri"/>
        <family val="2"/>
      </rPr>
      <t xml:space="preserve">                                             2021</t>
    </r>
    <r>
      <rPr>
        <b/>
        <sz val="14"/>
        <color theme="1"/>
        <rFont val="宋体"/>
        <family val="3"/>
        <charset val="134"/>
      </rPr>
      <t>年度金银湖街道办事处部门整体绩效自评表</t>
    </r>
    <r>
      <rPr>
        <b/>
        <sz val="14"/>
        <color theme="1"/>
        <rFont val="Calibri"/>
        <family val="2"/>
      </rPr>
      <t xml:space="preserve">
</t>
    </r>
    <r>
      <rPr>
        <sz val="11"/>
        <color theme="1"/>
        <rFont val="Calibri"/>
        <family val="2"/>
      </rPr>
      <t xml:space="preserve">
</t>
    </r>
    <r>
      <rPr>
        <sz val="11"/>
        <color theme="1"/>
        <rFont val="宋体"/>
        <family val="3"/>
        <charset val="134"/>
      </rPr>
      <t>单位名称</t>
    </r>
    <r>
      <rPr>
        <sz val="11"/>
        <color theme="1"/>
        <rFont val="Calibri"/>
        <family val="2"/>
      </rPr>
      <t xml:space="preserve">: </t>
    </r>
    <r>
      <rPr>
        <sz val="11"/>
        <color theme="1"/>
        <rFont val="宋体"/>
        <family val="3"/>
        <charset val="134"/>
      </rPr>
      <t>东西湖区人民政府金银湖街道办事处</t>
    </r>
    <r>
      <rPr>
        <sz val="11"/>
        <color theme="1"/>
        <rFont val="Calibri"/>
        <family val="2"/>
      </rPr>
      <t xml:space="preserve">                                                                            </t>
    </r>
    <r>
      <rPr>
        <sz val="11"/>
        <color theme="1"/>
        <rFont val="宋体"/>
        <family val="3"/>
        <charset val="134"/>
      </rPr>
      <t>填报日期：2022年4月15日</t>
    </r>
    <r>
      <rPr>
        <sz val="11"/>
        <color theme="1"/>
        <rFont val="Calibri"/>
        <family val="2"/>
      </rPr>
      <t xml:space="preserve">                                                                                                                                                                                             </t>
    </r>
  </si>
  <si>
    <t>单位名称</t>
  </si>
  <si>
    <t>东西湖区人民政府金银湖街道办事处</t>
  </si>
  <si>
    <t>基本支出总额</t>
  </si>
  <si>
    <t>项目支出总额</t>
  </si>
  <si>
    <r>
      <rPr>
        <sz val="11"/>
        <color theme="1"/>
        <rFont val="宋体"/>
        <family val="3"/>
        <charset val="134"/>
      </rPr>
      <t>预算执行情况</t>
    </r>
    <r>
      <rPr>
        <sz val="11"/>
        <color theme="1"/>
        <rFont val="Calibri"/>
        <family val="2"/>
      </rPr>
      <t xml:space="preserve">
(</t>
    </r>
    <r>
      <rPr>
        <sz val="11"/>
        <color theme="1"/>
        <rFont val="宋体"/>
        <family val="3"/>
        <charset val="134"/>
      </rPr>
      <t>元</t>
    </r>
    <r>
      <rPr>
        <sz val="11"/>
        <color theme="1"/>
        <rFont val="Calibri"/>
        <family val="2"/>
      </rPr>
      <t>)
(20</t>
    </r>
    <r>
      <rPr>
        <sz val="11"/>
        <color theme="1"/>
        <rFont val="宋体"/>
        <family val="3"/>
        <charset val="134"/>
      </rPr>
      <t>分</t>
    </r>
    <r>
      <rPr>
        <sz val="11"/>
        <color theme="1"/>
        <rFont val="Calibri"/>
        <family val="2"/>
      </rPr>
      <t>)</t>
    </r>
  </si>
  <si>
    <t>预算数(A)</t>
  </si>
  <si>
    <t>执行数(B)</t>
  </si>
  <si>
    <t>执行率(B/A)</t>
  </si>
  <si>
    <t>得分
(20分*执行率)</t>
  </si>
  <si>
    <t>部门整体
支出总额</t>
  </si>
  <si>
    <t>年度绩效目标：1
综治网格中心建设
（30分）</t>
  </si>
  <si>
    <t>年度
绩效
指标</t>
  </si>
  <si>
    <t>一级
指标</t>
  </si>
  <si>
    <t>二级指标</t>
  </si>
  <si>
    <t>三级指标</t>
  </si>
  <si>
    <t>年初目标值
(A)</t>
  </si>
  <si>
    <t>实际完成值
(B)</t>
  </si>
  <si>
    <t>得分</t>
  </si>
  <si>
    <t xml:space="preserve">产出
指标
</t>
  </si>
  <si>
    <t>数量指标（4分）</t>
  </si>
  <si>
    <t>全年开展平安创建宣传</t>
  </si>
  <si>
    <t>≧24次</t>
  </si>
  <si>
    <t>24次</t>
  </si>
  <si>
    <t>全年开展普法教育</t>
  </si>
  <si>
    <t>≧12次</t>
  </si>
  <si>
    <t>13次</t>
  </si>
  <si>
    <t>平安创建入户宣传率</t>
  </si>
  <si>
    <t>质量指标（4分）</t>
  </si>
  <si>
    <t>全年发生进京、赴省上访情况</t>
  </si>
  <si>
    <t>无进京、赴省上访</t>
  </si>
  <si>
    <t>时效指标（4分）</t>
  </si>
  <si>
    <t>应急突发事件处置及时率</t>
  </si>
  <si>
    <t>效益指标</t>
  </si>
  <si>
    <t>经济效益指标（4）</t>
  </si>
  <si>
    <t>信访事件处置及时率</t>
  </si>
  <si>
    <t>满意度指标</t>
  </si>
  <si>
    <t>服务对象满意度指标（2分）</t>
  </si>
  <si>
    <t>群众安全感测评值</t>
  </si>
  <si>
    <t>≧90%</t>
  </si>
  <si>
    <t>矛盾纠纷调解有效率测评值</t>
  </si>
  <si>
    <t>≧95%</t>
  </si>
  <si>
    <t>扫黑除恶成效满意度测评值</t>
  </si>
  <si>
    <t>年度绩效目标：2
党政文明创建
（20分)</t>
  </si>
  <si>
    <t>文明健康有你有我、志愿者精神、未成年人公益广告宣传栏</t>
  </si>
  <si>
    <t>13个</t>
  </si>
  <si>
    <t>宣传效果</t>
  </si>
  <si>
    <t>有所提升</t>
  </si>
  <si>
    <t>公益广告投放天数</t>
  </si>
  <si>
    <t xml:space="preserve"> ≧200天</t>
  </si>
  <si>
    <t>≥200天</t>
  </si>
  <si>
    <t>经济效益指标（3）</t>
  </si>
  <si>
    <t>文明城市公约、志愿者精神、核心价值观知晓率</t>
  </si>
  <si>
    <t>可持续影响指标（3分）</t>
  </si>
  <si>
    <t>宣传影响力</t>
  </si>
  <si>
    <t>≧5年</t>
  </si>
  <si>
    <t>无资料支撑</t>
  </si>
  <si>
    <t>党员群众满意度</t>
  </si>
  <si>
    <t>年度绩效目标：3
党建组织建设
(30分）</t>
  </si>
  <si>
    <t>培训学员人次</t>
  </si>
  <si>
    <t>100人次</t>
  </si>
  <si>
    <t>212人次</t>
  </si>
  <si>
    <t>活动次数</t>
  </si>
  <si>
    <t>≧5次</t>
  </si>
  <si>
    <t>7次</t>
  </si>
  <si>
    <t>培训合格率</t>
  </si>
  <si>
    <t>≧99.5%</t>
  </si>
  <si>
    <t>培训时长</t>
  </si>
  <si>
    <t>15天</t>
  </si>
  <si>
    <t>效益
指标</t>
  </si>
  <si>
    <t>社会效益指标（4分）</t>
  </si>
  <si>
    <t>政务公开社会影响力</t>
  </si>
  <si>
    <t>发布党建公开信息</t>
  </si>
  <si>
    <t>≧10条</t>
  </si>
  <si>
    <t>党建引领力</t>
  </si>
  <si>
    <t>满意度
指标</t>
  </si>
  <si>
    <t>服务对象满意度（3分）</t>
  </si>
  <si>
    <t>总分</t>
  </si>
  <si>
    <t>偏差大或目标未完成原因分析</t>
  </si>
  <si>
    <t>1.部分项目绩效目标完成不理想
设置23个绩效指标，2个指标未完成，偏差率8.70%。主要是文明城市公约、志愿者精神、核心价值观知晓率年初目标值99%仅完成79.88%，是因为该指标未充分考虑社会、文化等因素，使实际完成值与目标值差异较大；文明创建宣传影响力因无相关资料佐证，无法判定目标值完成情况。
2.部分资金使用未专款专用
部分资金使用未专款专用，如：小型修缮项目，2021年年初预算1000万元，账面执行数1000万元，核定属于小型修缮项目资金使用范围支出 797.10万元，非专款使用支出202.90万元。其主要原因是部分大型基建项目资金支出计入该项目；征地拆迁和城建项目，实际支出13795.10万元，核定属于专款使用支出13281.90万元，非专款使用支出513.20万元。主要原因是将用于长源兴盛混凝土有限公司拆迁补偿款的专款资金373.00万元，用于武烟土方回填平整工程和何家庙搬迁补偿。将用于金银湖街常安社区党员群众服务中心的专款资金140.20万元，用于金银湖街辖区内的基建项目支出等。</t>
  </si>
  <si>
    <t>改进措施及结果应用方案</t>
  </si>
  <si>
    <t>（1）建立健全绩效指标体系，根据自身项目特点，充分考虑相关因素，调整相关指标目标值。
（2）加强资金预算管理，科学制定资金使用计划，并合理使用项目资金，充分发挥财政资金效益。</t>
  </si>
  <si>
    <t>单位主要负责人签批意见</t>
  </si>
  <si>
    <t xml:space="preserve">                          签名：
                                    年   月   日</t>
  </si>
  <si>
    <t>1.预算执行情况口径：预算数为调整后财政资金总额（包括上年结余结转），执行数为资金使用单位</t>
  </si>
  <si>
    <t>财政资金实际支出数。</t>
  </si>
  <si>
    <t>2.定量指标完成数汇总原则：绝对值直接累加计算，相对值按照资金额度加权平均计算。定量指标计分</t>
  </si>
  <si>
    <t>原则：正向指标(即目标值为≥X，得分=权重*B/A),反向指标（即目标值≤X  得分=权重*A/B），得分不</t>
  </si>
  <si>
    <t>得突破权重总额，定量指标先汇总完成数，再计算得分。</t>
  </si>
  <si>
    <t>3.定性指标计分原则：达成预期指标，部分达成预期指标并具有一定效果、未达成预期指标且效果较差</t>
  </si>
  <si>
    <t>三档，分别按照该指标对应分值区间100-80%（含80%）、80-50%(含50%）、50-0%合理确定分值。</t>
  </si>
  <si>
    <t>汇总时，以资金额度为权重，对分值进行加权平均计算。</t>
  </si>
  <si>
    <r>
      <rPr>
        <sz val="11"/>
        <color theme="1"/>
        <rFont val="Calibri"/>
        <family val="2"/>
      </rPr>
      <t>4.</t>
    </r>
    <r>
      <rPr>
        <sz val="11"/>
        <color theme="1"/>
        <rFont val="宋体"/>
        <family val="3"/>
        <charset val="134"/>
      </rPr>
      <t>基于经济性和必要性等因素考虑，满意度指标暂可不作为必评指标。</t>
    </r>
  </si>
  <si>
    <t>附件：</t>
  </si>
  <si>
    <r>
      <rPr>
        <b/>
        <sz val="14"/>
        <color theme="1"/>
        <rFont val="宋体"/>
        <family val="3"/>
        <charset val="134"/>
      </rPr>
      <t>2021年度一般行政管理事务项目自评表</t>
    </r>
    <r>
      <rPr>
        <sz val="11"/>
        <color theme="1"/>
        <rFont val="宋体"/>
        <family val="3"/>
        <charset val="134"/>
      </rPr>
      <t xml:space="preserve">
</t>
    </r>
    <r>
      <rPr>
        <sz val="11"/>
        <color theme="1"/>
        <rFont val="DengXian"/>
        <charset val="134"/>
        <scheme val="minor"/>
      </rPr>
      <t xml:space="preserve">                                                                    </t>
    </r>
  </si>
  <si>
    <t>单位名称：武汉市东西湖区金银湖街道办事处                                                    填报日期：2022年4月15日</t>
  </si>
  <si>
    <t>项目名称</t>
  </si>
  <si>
    <t>一般行政管理事务</t>
  </si>
  <si>
    <t>项目主管部门</t>
  </si>
  <si>
    <t>金银湖街道办事处</t>
  </si>
  <si>
    <t>项目实施单位</t>
  </si>
  <si>
    <t>街道办事处及其科室、二级单位</t>
  </si>
  <si>
    <t>项目类别</t>
  </si>
  <si>
    <r>
      <rPr>
        <sz val="11"/>
        <color theme="1"/>
        <rFont val="宋体"/>
        <family val="3"/>
        <charset val="134"/>
      </rPr>
      <t xml:space="preserve">1、部门预算项目 √   2、区直专项     </t>
    </r>
    <r>
      <rPr>
        <b/>
        <sz val="11"/>
        <color theme="1"/>
        <rFont val="宋体"/>
        <family val="3"/>
        <charset val="134"/>
      </rPr>
      <t>口</t>
    </r>
  </si>
  <si>
    <t>项目属性</t>
  </si>
  <si>
    <r>
      <rPr>
        <sz val="11"/>
        <color theme="1"/>
        <rFont val="宋体"/>
        <family val="3"/>
        <charset val="134"/>
      </rPr>
      <t xml:space="preserve">1、持续性项目 </t>
    </r>
    <r>
      <rPr>
        <b/>
        <sz val="11"/>
        <color theme="1"/>
        <rFont val="宋体"/>
        <family val="3"/>
        <charset val="134"/>
      </rPr>
      <t xml:space="preserve">  √   </t>
    </r>
    <r>
      <rPr>
        <sz val="11"/>
        <color theme="1"/>
        <rFont val="宋体"/>
        <family val="3"/>
        <charset val="134"/>
      </rPr>
      <t>2、新增性项目   口</t>
    </r>
  </si>
  <si>
    <t>项目类型</t>
  </si>
  <si>
    <r>
      <rPr>
        <sz val="11"/>
        <color theme="1"/>
        <rFont val="宋体"/>
        <family val="3"/>
        <charset val="134"/>
      </rPr>
      <t>1、常年性项目</t>
    </r>
    <r>
      <rPr>
        <b/>
        <sz val="11"/>
        <color theme="1"/>
        <rFont val="宋体"/>
        <family val="3"/>
        <charset val="134"/>
      </rPr>
      <t xml:space="preserve">   √    </t>
    </r>
    <r>
      <rPr>
        <sz val="11"/>
        <color theme="1"/>
        <rFont val="宋体"/>
        <family val="3"/>
        <charset val="134"/>
      </rPr>
      <t>2、延续性项目  口      3 、一次性项目 口</t>
    </r>
  </si>
  <si>
    <t>预算执行情况(元)
(20分)</t>
  </si>
  <si>
    <t>年度财政
资金总额</t>
  </si>
  <si>
    <t>得分
(20分*执行率》</t>
  </si>
  <si>
    <t>年度
绩效
目标
(80
分)</t>
  </si>
  <si>
    <t>一级指标</t>
  </si>
  <si>
    <t>年初目标值（A)</t>
  </si>
  <si>
    <t>产出指标（40分）</t>
  </si>
  <si>
    <t>数量指标
（2分）</t>
  </si>
  <si>
    <t>安全生产专家全覆盖</t>
  </si>
  <si>
    <t>≥4次</t>
  </si>
  <si>
    <t>2次</t>
  </si>
  <si>
    <t>平安创建宣传</t>
  </si>
  <si>
    <t>≥24次</t>
  </si>
  <si>
    <t>普法教育宣传</t>
  </si>
  <si>
    <t>≥12次</t>
  </si>
  <si>
    <t>党建活动次数</t>
  </si>
  <si>
    <t>≥5次</t>
  </si>
  <si>
    <t xml:space="preserve">党风廉政宣传月教育活动 </t>
  </si>
  <si>
    <t>审计项目数量</t>
  </si>
  <si>
    <t>≥86</t>
  </si>
  <si>
    <t>质量指标
（3分）</t>
  </si>
  <si>
    <t>各类检查覆盖率</t>
  </si>
  <si>
    <t>执纪审查办案质效</t>
  </si>
  <si>
    <t>时效指标
（2分）</t>
  </si>
  <si>
    <t>突发事件处置及时率</t>
  </si>
  <si>
    <r>
      <rPr>
        <sz val="11"/>
        <color theme="1"/>
        <rFont val="宋体"/>
        <family val="3"/>
        <charset val="134"/>
      </rPr>
      <t>公益广告</t>
    </r>
    <r>
      <rPr>
        <sz val="11"/>
        <rFont val="宋体"/>
        <family val="3"/>
        <charset val="134"/>
      </rPr>
      <t>投放</t>
    </r>
    <r>
      <rPr>
        <sz val="11"/>
        <color theme="1"/>
        <rFont val="宋体"/>
        <family val="3"/>
        <charset val="134"/>
      </rPr>
      <t>天数</t>
    </r>
  </si>
  <si>
    <t>在审计合同约定时间内完成审计工作</t>
  </si>
  <si>
    <t>按期完成率≥90%</t>
  </si>
  <si>
    <t>按期完成率92.31%</t>
  </si>
  <si>
    <t>纪检监察业务培训</t>
  </si>
  <si>
    <t>按期组织参加</t>
  </si>
  <si>
    <t>成本指标
（5分）</t>
  </si>
  <si>
    <t>各科室项目经费支出</t>
  </si>
  <si>
    <t>公开预算申报13个科室均不超预算</t>
  </si>
  <si>
    <t>公开预算申报13个科室，6个科室经费支出超出预算</t>
  </si>
  <si>
    <t>效益指标
（30分）</t>
  </si>
  <si>
    <t>管理效益指标
（5分）</t>
  </si>
  <si>
    <t>通过审计规范被审计单位资金支出、合规管理等问题；完善会计账务、项目资料等内容。</t>
  </si>
  <si>
    <t>规范≥5项
完善≥10项</t>
  </si>
  <si>
    <t>规范≥5项
完善11项</t>
  </si>
  <si>
    <t>经济效益指标
（5分）</t>
  </si>
  <si>
    <t>通过审计对政府投资项目审减节约资金</t>
  </si>
  <si>
    <t>≥5%</t>
  </si>
  <si>
    <t>发布公开信息</t>
  </si>
  <si>
    <t>安办≥24条
党建≥10条</t>
  </si>
  <si>
    <t>安办8条
党建11条</t>
  </si>
  <si>
    <t>保障辖区安全，维护社会稳定</t>
  </si>
  <si>
    <t>保障
维护</t>
  </si>
  <si>
    <t>≥99%</t>
  </si>
  <si>
    <t>可持续性指标（4分）</t>
  </si>
  <si>
    <t>持续提升</t>
  </si>
  <si>
    <t>强化腐败问题惩治，实现减存量、遏增量</t>
  </si>
  <si>
    <t>满意度指标（10分）</t>
  </si>
  <si>
    <t>满意度指标
（5分）</t>
  </si>
  <si>
    <t>一感一度测评满意率</t>
  </si>
  <si>
    <t>≥90%</t>
  </si>
  <si>
    <t>“双评议”满意率</t>
  </si>
  <si>
    <t>≥95%</t>
  </si>
  <si>
    <t>1.部分绩效目标完成不理想
设置26个绩效指标，4个指标未完成，偏差率15.38%。主要是安全生产全覆盖仅完成2次，是因为受疫情持续的影响实际只完成2次；预算超支和发布公开信息仅完成8条，是预算监控运行执行不到位，未制定考评机制，绩效管理水平有待提高；文明城市公约、志愿者精神、核心价值观知晓率年初目标值99%仅完成79.88%，是因为该指标未充分考虑社会、文化等因素，使实际完成值与目标值差异较大。
2.会计核算不规范
预算编制与部分经济分类的会计科目口径不一致，存在一定偏差，如预算绩效管理激励性资金4.8万元属于一般行政事务管理专项支出，会计核算为一般行政事务管理类项目支出。</t>
  </si>
  <si>
    <t>（1）建立健全绩效指标体系。根据自身项目特点，充分考虑相关因素，调整相关指标目标值，并在实际执行过程中不断修正避免偏差过大。
（2）提高预算绩效管理意识。统一预算编制科目和会计核算科目口径，以便加强预算执行分析，强化财务监控，强化预算刚性约束。</t>
  </si>
  <si>
    <r>
      <rPr>
        <sz val="11"/>
        <color theme="1"/>
        <rFont val="Calibri"/>
        <family val="2"/>
      </rPr>
      <t>1.</t>
    </r>
    <r>
      <rPr>
        <sz val="11"/>
        <color theme="1"/>
        <rFont val="宋体"/>
        <family val="3"/>
        <charset val="134"/>
      </rPr>
      <t>预算执行情况口径：预算数为调整后财政资金总额（包括上年结余结转），执行数为资</t>
    </r>
  </si>
  <si>
    <t>金使用单位财政资金实际支出数。</t>
  </si>
  <si>
    <r>
      <rPr>
        <sz val="11"/>
        <color theme="1"/>
        <rFont val="Calibri"/>
        <family val="2"/>
      </rPr>
      <t>2.</t>
    </r>
    <r>
      <rPr>
        <sz val="11"/>
        <color theme="1"/>
        <rFont val="宋体"/>
        <family val="3"/>
        <charset val="134"/>
      </rPr>
      <t>定量指标完成数汇总原则：绝对值直接累加计算，相对值按照资金额度加权平均计算。</t>
    </r>
  </si>
  <si>
    <t>定量指标计分原则：正向指标(即目标值为≥X，得分=权重*B/A),反向指标（即目标值≤X</t>
  </si>
  <si>
    <r>
      <rPr>
        <sz val="11"/>
        <color theme="1"/>
        <rFont val="宋体"/>
        <family val="3"/>
        <charset val="134"/>
      </rPr>
      <t>得分</t>
    </r>
    <r>
      <rPr>
        <sz val="11"/>
        <color theme="1"/>
        <rFont val="DengXian"/>
        <charset val="134"/>
        <scheme val="minor"/>
      </rPr>
      <t>=</t>
    </r>
    <r>
      <rPr>
        <sz val="11"/>
        <color theme="1"/>
        <rFont val="宋体"/>
        <family val="3"/>
        <charset val="134"/>
      </rPr>
      <t>权重</t>
    </r>
    <r>
      <rPr>
        <sz val="11"/>
        <color theme="1"/>
        <rFont val="DengXian"/>
        <charset val="134"/>
        <scheme val="minor"/>
      </rPr>
      <t>*A/B</t>
    </r>
    <r>
      <rPr>
        <sz val="11"/>
        <color theme="1"/>
        <rFont val="宋体"/>
        <family val="3"/>
        <charset val="134"/>
      </rPr>
      <t>），得分不得突破权重总额，定量指标先汇总完成数，再计算得分。</t>
    </r>
  </si>
  <si>
    <r>
      <rPr>
        <sz val="11"/>
        <color theme="1"/>
        <rFont val="Calibri"/>
        <family val="2"/>
      </rPr>
      <t>3.</t>
    </r>
    <r>
      <rPr>
        <sz val="11"/>
        <color theme="1"/>
        <rFont val="宋体"/>
        <family val="3"/>
        <charset val="134"/>
      </rPr>
      <t>定性指标计分原则：达成预期指标，部分达成预期指标并具有一定效果、未达成预期指标</t>
    </r>
  </si>
  <si>
    <r>
      <rPr>
        <sz val="11"/>
        <color theme="1"/>
        <rFont val="宋体"/>
        <family val="3"/>
        <charset val="134"/>
      </rPr>
      <t>且效果较差三档，分别按照该指标对应分值区间</t>
    </r>
    <r>
      <rPr>
        <sz val="11"/>
        <color theme="1"/>
        <rFont val="DengXian"/>
        <charset val="134"/>
        <scheme val="minor"/>
      </rPr>
      <t>100-80%</t>
    </r>
    <r>
      <rPr>
        <sz val="11"/>
        <color theme="1"/>
        <rFont val="宋体"/>
        <family val="3"/>
        <charset val="134"/>
      </rPr>
      <t>（含</t>
    </r>
    <r>
      <rPr>
        <sz val="11"/>
        <color theme="1"/>
        <rFont val="DengXian"/>
        <charset val="134"/>
        <scheme val="minor"/>
      </rPr>
      <t>80%</t>
    </r>
    <r>
      <rPr>
        <sz val="11"/>
        <color theme="1"/>
        <rFont val="宋体"/>
        <family val="3"/>
        <charset val="134"/>
      </rPr>
      <t>）、</t>
    </r>
    <r>
      <rPr>
        <sz val="11"/>
        <color theme="1"/>
        <rFont val="DengXian"/>
        <charset val="134"/>
        <scheme val="minor"/>
      </rPr>
      <t>80-50%(</t>
    </r>
    <r>
      <rPr>
        <sz val="11"/>
        <color theme="1"/>
        <rFont val="宋体"/>
        <family val="3"/>
        <charset val="134"/>
      </rPr>
      <t>含</t>
    </r>
    <r>
      <rPr>
        <sz val="11"/>
        <color theme="1"/>
        <rFont val="DengXian"/>
        <charset val="134"/>
        <scheme val="minor"/>
      </rPr>
      <t>50%</t>
    </r>
    <r>
      <rPr>
        <sz val="11"/>
        <color theme="1"/>
        <rFont val="宋体"/>
        <family val="3"/>
        <charset val="134"/>
      </rPr>
      <t>）、</t>
    </r>
  </si>
  <si>
    <r>
      <rPr>
        <sz val="11"/>
        <color theme="1"/>
        <rFont val="Calibri"/>
        <family val="2"/>
      </rPr>
      <t>50-0%</t>
    </r>
    <r>
      <rPr>
        <sz val="11"/>
        <color theme="1"/>
        <rFont val="宋体"/>
        <family val="3"/>
        <charset val="134"/>
      </rPr>
      <t>合理确定分值。汇总时，以资金额度为权重，对分值进行加权平均计算。</t>
    </r>
  </si>
  <si>
    <r>
      <rPr>
        <b/>
        <sz val="14"/>
        <color theme="1"/>
        <rFont val="宋体"/>
        <family val="3"/>
        <charset val="134"/>
      </rPr>
      <t>2021年度征地拆迁项目和城建项目自评表</t>
    </r>
    <r>
      <rPr>
        <sz val="11"/>
        <color theme="1"/>
        <rFont val="宋体"/>
        <family val="3"/>
        <charset val="134"/>
      </rPr>
      <t xml:space="preserve">
</t>
    </r>
    <r>
      <rPr>
        <sz val="11"/>
        <color theme="1"/>
        <rFont val="Calibri"/>
        <family val="2"/>
      </rPr>
      <t xml:space="preserve">                                                                    </t>
    </r>
  </si>
  <si>
    <t>单位名称：武汉市东西湖区金银湖街道办事处                                                         填报日期：2022年4月15日</t>
  </si>
  <si>
    <t>征地拆迁项目和城建项目</t>
  </si>
  <si>
    <t>东西湖区城乡建设管理局、房征办</t>
  </si>
  <si>
    <r>
      <rPr>
        <sz val="11"/>
        <color theme="1"/>
        <rFont val="宋体"/>
        <family val="3"/>
        <charset val="134"/>
      </rPr>
      <t xml:space="preserve">1、持续性项目 </t>
    </r>
    <r>
      <rPr>
        <b/>
        <sz val="11"/>
        <color theme="1"/>
        <rFont val="宋体"/>
        <family val="3"/>
        <charset val="134"/>
      </rPr>
      <t xml:space="preserve"> 口   </t>
    </r>
    <r>
      <rPr>
        <sz val="11"/>
        <color theme="1"/>
        <rFont val="宋体"/>
        <family val="3"/>
        <charset val="134"/>
      </rPr>
      <t xml:space="preserve">2、新增性项目   √  </t>
    </r>
  </si>
  <si>
    <r>
      <rPr>
        <sz val="11"/>
        <color theme="1"/>
        <rFont val="宋体"/>
        <family val="3"/>
        <charset val="134"/>
      </rPr>
      <t>1、常年性项目</t>
    </r>
    <r>
      <rPr>
        <b/>
        <sz val="11"/>
        <color theme="1"/>
        <rFont val="宋体"/>
        <family val="3"/>
        <charset val="134"/>
      </rPr>
      <t xml:space="preserve">  口    </t>
    </r>
    <r>
      <rPr>
        <sz val="11"/>
        <color theme="1"/>
        <rFont val="宋体"/>
        <family val="3"/>
        <charset val="134"/>
      </rPr>
      <t>2、延续性项目   口      3 、一次性项目 √</t>
    </r>
  </si>
  <si>
    <t>资金使用情况(元)
(20分)</t>
  </si>
  <si>
    <t>申报数(A)</t>
  </si>
  <si>
    <t>使用数(B)</t>
  </si>
  <si>
    <t>使用率(B/A)</t>
  </si>
  <si>
    <t>计划目标值（A)</t>
  </si>
  <si>
    <t>产出指标
（40分)</t>
  </si>
  <si>
    <t>数量指标
（5分）</t>
  </si>
  <si>
    <t>完成现有房屋搬迁和土地清退工作</t>
  </si>
  <si>
    <t>房屋竣工面积</t>
  </si>
  <si>
    <t>254676.71㎡</t>
  </si>
  <si>
    <t>253375.68㎡</t>
  </si>
  <si>
    <t>完成监控点位</t>
  </si>
  <si>
    <t>616个</t>
  </si>
  <si>
    <t>328个</t>
  </si>
  <si>
    <t>质量指标
（5分）</t>
  </si>
  <si>
    <t>工程质量合格率</t>
  </si>
  <si>
    <r>
      <rPr>
        <sz val="10"/>
        <color theme="1"/>
        <rFont val="Calibri"/>
        <family val="2"/>
      </rPr>
      <t>373</t>
    </r>
    <r>
      <rPr>
        <sz val="10"/>
        <color theme="1"/>
        <rFont val="宋体"/>
        <family val="3"/>
        <charset val="134"/>
      </rPr>
      <t>万元未用</t>
    </r>
  </si>
  <si>
    <t>时效指标
（5分）</t>
  </si>
  <si>
    <t>搬迁按期完成率</t>
  </si>
  <si>
    <t>账面数</t>
  </si>
  <si>
    <t>项目完工率</t>
  </si>
  <si>
    <r>
      <rPr>
        <sz val="10"/>
        <color theme="1"/>
        <rFont val="Calibri"/>
        <family val="2"/>
      </rPr>
      <t>373</t>
    </r>
    <r>
      <rPr>
        <sz val="10"/>
        <color theme="1"/>
        <rFont val="宋体"/>
        <family val="3"/>
        <charset val="134"/>
      </rPr>
      <t>万元未拨付</t>
    </r>
  </si>
  <si>
    <t>协议执行率</t>
  </si>
  <si>
    <t>成本控制率</t>
  </si>
  <si>
    <t>不超过合同额10%</t>
  </si>
  <si>
    <t>6个合同结算审核，1个超过10%</t>
  </si>
  <si>
    <t>效益指标
(30分)</t>
  </si>
  <si>
    <t>施工废弃物</t>
  </si>
  <si>
    <t>合理处置</t>
  </si>
  <si>
    <t>区域经济发展</t>
  </si>
  <si>
    <t>促进</t>
  </si>
  <si>
    <t>社会效益指标
（5分）</t>
  </si>
  <si>
    <t>社区办公条件</t>
  </si>
  <si>
    <t>改善</t>
  </si>
  <si>
    <t>村民居住条件</t>
  </si>
  <si>
    <t>提高</t>
  </si>
  <si>
    <t>可持续性指标
(5分）</t>
  </si>
  <si>
    <t>工程施工事故发生</t>
  </si>
  <si>
    <t>零发生</t>
  </si>
  <si>
    <t>维护社会稳定</t>
  </si>
  <si>
    <t>维护</t>
  </si>
  <si>
    <t>服务对象满意度
（10分）</t>
  </si>
  <si>
    <t>受偿对象、还建小区居民满意度</t>
  </si>
  <si>
    <t>签订补偿协议并完成搬迁，说明满意。</t>
  </si>
  <si>
    <t>1、项目完工与规划设计不符
2、合同签订不规范
3、资金未专款专用</t>
  </si>
  <si>
    <t>1.工程规划设计应建立在项目充分论证基础上，避免反复或过多的修改初步设计方案。
2.加强概算编制管理，充分考虑项目涉及内容，严格执行概算批复文件。
3.加强合同规范化管理，强化合同签订内容合法性、规范性审查，提升合同效能。
4.加强资金预算管理，科学制定资金使用计划，并合理使用项目资金，充分发挥财政资金效益。</t>
  </si>
  <si>
    <r>
      <rPr>
        <sz val="11"/>
        <color theme="1"/>
        <rFont val="宋体"/>
        <family val="3"/>
        <charset val="134"/>
      </rPr>
      <t>得分</t>
    </r>
    <r>
      <rPr>
        <sz val="11"/>
        <color theme="1"/>
        <rFont val="Calibri"/>
        <family val="2"/>
      </rPr>
      <t>=</t>
    </r>
    <r>
      <rPr>
        <sz val="11"/>
        <color theme="1"/>
        <rFont val="宋体"/>
        <family val="3"/>
        <charset val="134"/>
      </rPr>
      <t>权重</t>
    </r>
    <r>
      <rPr>
        <sz val="11"/>
        <color theme="1"/>
        <rFont val="Calibri"/>
        <family val="2"/>
      </rPr>
      <t>*A/B</t>
    </r>
    <r>
      <rPr>
        <sz val="11"/>
        <color theme="1"/>
        <rFont val="宋体"/>
        <family val="3"/>
        <charset val="134"/>
      </rPr>
      <t>），得分不得突破权重总额，定量指标先汇总完成数，再计算得分。</t>
    </r>
  </si>
  <si>
    <r>
      <rPr>
        <sz val="11"/>
        <color theme="1"/>
        <rFont val="宋体"/>
        <family val="3"/>
        <charset val="134"/>
      </rPr>
      <t>且效果较差三档，分别按照该指标对应分值区间</t>
    </r>
    <r>
      <rPr>
        <sz val="11"/>
        <color theme="1"/>
        <rFont val="Calibri"/>
        <family val="2"/>
      </rPr>
      <t>100-80%</t>
    </r>
    <r>
      <rPr>
        <sz val="11"/>
        <color theme="1"/>
        <rFont val="宋体"/>
        <family val="3"/>
        <charset val="134"/>
      </rPr>
      <t>（含</t>
    </r>
    <r>
      <rPr>
        <sz val="11"/>
        <color theme="1"/>
        <rFont val="Calibri"/>
        <family val="2"/>
      </rPr>
      <t>80%</t>
    </r>
    <r>
      <rPr>
        <sz val="11"/>
        <color theme="1"/>
        <rFont val="宋体"/>
        <family val="3"/>
        <charset val="134"/>
      </rPr>
      <t>）、</t>
    </r>
    <r>
      <rPr>
        <sz val="11"/>
        <color theme="1"/>
        <rFont val="Calibri"/>
        <family val="2"/>
      </rPr>
      <t>80-50%(</t>
    </r>
    <r>
      <rPr>
        <sz val="11"/>
        <color theme="1"/>
        <rFont val="宋体"/>
        <family val="3"/>
        <charset val="134"/>
      </rPr>
      <t>含</t>
    </r>
    <r>
      <rPr>
        <sz val="11"/>
        <color theme="1"/>
        <rFont val="Calibri"/>
        <family val="2"/>
      </rPr>
      <t>50%</t>
    </r>
    <r>
      <rPr>
        <sz val="11"/>
        <color theme="1"/>
        <rFont val="宋体"/>
        <family val="3"/>
        <charset val="134"/>
      </rPr>
      <t>）、</t>
    </r>
  </si>
  <si>
    <r>
      <rPr>
        <b/>
        <sz val="14"/>
        <color theme="1"/>
        <rFont val="宋体"/>
        <family val="3"/>
        <charset val="134"/>
      </rPr>
      <t>2021年度市政公司经费项目自评表</t>
    </r>
    <r>
      <rPr>
        <sz val="11"/>
        <color theme="1"/>
        <rFont val="Calibri"/>
        <family val="2"/>
      </rPr>
      <t xml:space="preserve">                                                                    </t>
    </r>
  </si>
  <si>
    <r>
      <rPr>
        <sz val="11"/>
        <color theme="1"/>
        <rFont val="宋体"/>
        <family val="3"/>
        <charset val="134"/>
      </rPr>
      <t xml:space="preserve">单位名称：武汉市东西湖区金银湖街道办事处       </t>
    </r>
    <r>
      <rPr>
        <sz val="11"/>
        <color theme="1"/>
        <rFont val="Calibri"/>
        <family val="2"/>
      </rPr>
      <t xml:space="preserve">                                                      </t>
    </r>
    <r>
      <rPr>
        <sz val="11"/>
        <color theme="1"/>
        <rFont val="宋体"/>
        <family val="3"/>
        <charset val="134"/>
      </rPr>
      <t>填报日期：2022年4月15日</t>
    </r>
  </si>
  <si>
    <t>市政公司经费</t>
  </si>
  <si>
    <t>市政公司</t>
  </si>
  <si>
    <r>
      <rPr>
        <sz val="11"/>
        <color theme="1"/>
        <rFont val="宋体"/>
        <family val="3"/>
        <charset val="134"/>
      </rPr>
      <t>预算执行情况</t>
    </r>
    <r>
      <rPr>
        <sz val="11"/>
        <color theme="1"/>
        <rFont val="Calibri"/>
        <family val="2"/>
      </rPr>
      <t>(</t>
    </r>
    <r>
      <rPr>
        <sz val="11"/>
        <color theme="1"/>
        <rFont val="宋体"/>
        <family val="3"/>
        <charset val="134"/>
      </rPr>
      <t>元</t>
    </r>
    <r>
      <rPr>
        <sz val="11"/>
        <color theme="1"/>
        <rFont val="Calibri"/>
        <family val="2"/>
      </rPr>
      <t>)
(20</t>
    </r>
    <r>
      <rPr>
        <sz val="11"/>
        <color theme="1"/>
        <rFont val="宋体"/>
        <family val="3"/>
        <charset val="134"/>
      </rPr>
      <t>分</t>
    </r>
    <r>
      <rPr>
        <sz val="11"/>
        <color theme="1"/>
        <rFont val="Calibri"/>
        <family val="2"/>
      </rPr>
      <t>)</t>
    </r>
  </si>
  <si>
    <r>
      <rPr>
        <sz val="11"/>
        <color theme="1"/>
        <rFont val="宋体"/>
        <family val="3"/>
        <charset val="134"/>
      </rPr>
      <t>年度财政</t>
    </r>
    <r>
      <rPr>
        <sz val="11"/>
        <color theme="1"/>
        <rFont val="Calibri"/>
        <family val="2"/>
      </rPr>
      <t xml:space="preserve">
</t>
    </r>
    <r>
      <rPr>
        <sz val="11"/>
        <color theme="1"/>
        <rFont val="宋体"/>
        <family val="3"/>
        <charset val="134"/>
      </rPr>
      <t>资金总额</t>
    </r>
  </si>
  <si>
    <r>
      <rPr>
        <sz val="11"/>
        <color theme="1"/>
        <rFont val="宋体"/>
        <family val="3"/>
        <charset val="134"/>
      </rPr>
      <t>预算数</t>
    </r>
    <r>
      <rPr>
        <sz val="11"/>
        <color theme="1"/>
        <rFont val="Calibri"/>
        <family val="2"/>
      </rPr>
      <t>(A)</t>
    </r>
  </si>
  <si>
    <r>
      <rPr>
        <sz val="11"/>
        <color theme="1"/>
        <rFont val="宋体"/>
        <family val="3"/>
        <charset val="134"/>
      </rPr>
      <t>执行数</t>
    </r>
    <r>
      <rPr>
        <sz val="11"/>
        <color theme="1"/>
        <rFont val="Calibri"/>
        <family val="2"/>
      </rPr>
      <t>(B)</t>
    </r>
  </si>
  <si>
    <r>
      <rPr>
        <sz val="11"/>
        <color theme="1"/>
        <rFont val="宋体"/>
        <family val="3"/>
        <charset val="134"/>
      </rPr>
      <t>执行率</t>
    </r>
    <r>
      <rPr>
        <sz val="11"/>
        <color theme="1"/>
        <rFont val="Calibri"/>
        <family val="2"/>
      </rPr>
      <t>(B/A)</t>
    </r>
  </si>
  <si>
    <r>
      <rPr>
        <sz val="11"/>
        <color theme="1"/>
        <rFont val="微软雅黑"/>
        <family val="2"/>
        <charset val="134"/>
      </rPr>
      <t xml:space="preserve">得分
</t>
    </r>
    <r>
      <rPr>
        <sz val="11"/>
        <color theme="1"/>
        <rFont val="Calibri"/>
        <family val="2"/>
      </rPr>
      <t>(20</t>
    </r>
    <r>
      <rPr>
        <sz val="11"/>
        <color theme="1"/>
        <rFont val="微软雅黑"/>
        <family val="2"/>
        <charset val="134"/>
      </rPr>
      <t>分</t>
    </r>
    <r>
      <rPr>
        <sz val="11"/>
        <color theme="1"/>
        <rFont val="Calibri"/>
        <family val="2"/>
      </rPr>
      <t>*</t>
    </r>
    <r>
      <rPr>
        <sz val="11"/>
        <color theme="1"/>
        <rFont val="微软雅黑"/>
        <family val="2"/>
        <charset val="134"/>
      </rPr>
      <t>执行率》</t>
    </r>
  </si>
  <si>
    <r>
      <rPr>
        <sz val="11"/>
        <color theme="1"/>
        <rFont val="宋体"/>
        <family val="3"/>
        <charset val="134"/>
      </rPr>
      <t>年度</t>
    </r>
    <r>
      <rPr>
        <sz val="11"/>
        <color theme="1"/>
        <rFont val="Calibri"/>
        <family val="2"/>
      </rPr>
      <t xml:space="preserve">
</t>
    </r>
    <r>
      <rPr>
        <sz val="11"/>
        <color theme="1"/>
        <rFont val="宋体"/>
        <family val="3"/>
        <charset val="134"/>
      </rPr>
      <t>绩效</t>
    </r>
    <r>
      <rPr>
        <sz val="11"/>
        <color theme="1"/>
        <rFont val="Calibri"/>
        <family val="2"/>
      </rPr>
      <t xml:space="preserve">
</t>
    </r>
    <r>
      <rPr>
        <sz val="11"/>
        <color theme="1"/>
        <rFont val="宋体"/>
        <family val="3"/>
        <charset val="134"/>
      </rPr>
      <t>目标</t>
    </r>
    <r>
      <rPr>
        <sz val="11"/>
        <color theme="1"/>
        <rFont val="Calibri"/>
        <family val="2"/>
      </rPr>
      <t xml:space="preserve">
(80</t>
    </r>
    <r>
      <rPr>
        <sz val="11"/>
        <color theme="1"/>
        <rFont val="宋体"/>
        <family val="3"/>
        <charset val="134"/>
      </rPr>
      <t>分</t>
    </r>
    <r>
      <rPr>
        <sz val="11"/>
        <color theme="1"/>
        <rFont val="Calibri"/>
        <family val="2"/>
      </rPr>
      <t>)</t>
    </r>
  </si>
  <si>
    <r>
      <rPr>
        <sz val="11"/>
        <color theme="1"/>
        <rFont val="微软雅黑"/>
        <family val="2"/>
        <charset val="134"/>
      </rPr>
      <t>年初目标值（</t>
    </r>
    <r>
      <rPr>
        <sz val="11"/>
        <color theme="1"/>
        <rFont val="Calibri"/>
        <family val="2"/>
      </rPr>
      <t>A)</t>
    </r>
  </si>
  <si>
    <r>
      <rPr>
        <sz val="11"/>
        <color theme="1"/>
        <rFont val="微软雅黑"/>
        <family val="2"/>
        <charset val="134"/>
      </rPr>
      <t xml:space="preserve">实际完成值
</t>
    </r>
    <r>
      <rPr>
        <sz val="11"/>
        <color theme="1"/>
        <rFont val="Calibri"/>
        <family val="2"/>
      </rPr>
      <t>(B)</t>
    </r>
  </si>
  <si>
    <t>管辖的市政道路</t>
  </si>
  <si>
    <t>55条</t>
  </si>
  <si>
    <t>公共设施维护面积</t>
  </si>
  <si>
    <t>59.95万平方米</t>
  </si>
  <si>
    <t>维护材料质量</t>
  </si>
  <si>
    <t>质检合格</t>
  </si>
  <si>
    <t>市政施工项目完成质量</t>
  </si>
  <si>
    <t>验收合格</t>
  </si>
  <si>
    <t>井盖、道路维护覆盖率</t>
  </si>
  <si>
    <t>质量指标
（2分）</t>
  </si>
  <si>
    <t>内涝排渍</t>
  </si>
  <si>
    <t>保障</t>
  </si>
  <si>
    <t>道路修补、管网疏通</t>
  </si>
  <si>
    <t>限期内完成</t>
  </si>
  <si>
    <t>成本指标
（4分）</t>
  </si>
  <si>
    <t>人员、运行经费</t>
  </si>
  <si>
    <t>人员540万
运行550万</t>
  </si>
  <si>
    <t>人员541.55万已超算；运行439.31万元未超</t>
  </si>
  <si>
    <t>成本指标
（3分）</t>
  </si>
  <si>
    <t>小型施工项目</t>
  </si>
  <si>
    <t>进行工程结算审计</t>
  </si>
  <si>
    <t>采购材料、设备设施</t>
  </si>
  <si>
    <t>询价</t>
  </si>
  <si>
    <t>管理效益指标
（8分）</t>
  </si>
  <si>
    <t>内部管理制度</t>
  </si>
  <si>
    <t>建立</t>
  </si>
  <si>
    <t>经济效益指标
（10分）</t>
  </si>
  <si>
    <t>城市基础设施设备使用功能</t>
  </si>
  <si>
    <t>提升</t>
  </si>
  <si>
    <t>社会效益指标
（6分）</t>
  </si>
  <si>
    <t>辖区城市形象</t>
  </si>
  <si>
    <t>可持续性指标
（6分）</t>
  </si>
  <si>
    <t>城市基础设施、道路</t>
  </si>
  <si>
    <t>正常运行</t>
  </si>
  <si>
    <t>服务对象满意度
（5分）</t>
  </si>
  <si>
    <t>社会服务满意度</t>
  </si>
  <si>
    <t>≥85%</t>
  </si>
  <si>
    <t>诉求处理率</t>
  </si>
  <si>
    <t>95%以上</t>
  </si>
  <si>
    <t>1.绩效管理水平有待提高
2021年该项目年初预算1000万元，执行数980.87万元，执行率89.99%。偏差率10.01%，财政资金未充分发挥效益。</t>
  </si>
  <si>
    <t>1.提高预算绩效管理意识，完善绩效考评制度，建立日常跟踪及考评机制，及时掌握资金使用及结余情况，提高资金使用率，避免浪费财政资源。</t>
  </si>
  <si>
    <r>
      <rPr>
        <b/>
        <sz val="14"/>
        <color theme="1"/>
        <rFont val="宋体"/>
        <family val="3"/>
        <charset val="134"/>
      </rPr>
      <t>2021年度招商引资项目自评表</t>
    </r>
    <r>
      <rPr>
        <sz val="11"/>
        <color theme="1"/>
        <rFont val="宋体"/>
        <family val="3"/>
        <charset val="134"/>
      </rPr>
      <t xml:space="preserve">
</t>
    </r>
    <r>
      <rPr>
        <sz val="11"/>
        <color theme="1"/>
        <rFont val="Calibri"/>
        <family val="2"/>
      </rPr>
      <t xml:space="preserve">                                                                    </t>
    </r>
  </si>
  <si>
    <t xml:space="preserve">单位名称：武汉市东西湖区金银湖街道办事处                                   填报日期：2022年04月15日                 </t>
  </si>
  <si>
    <t>招商引资专项</t>
  </si>
  <si>
    <t>经济服务办公室</t>
  </si>
  <si>
    <r>
      <rPr>
        <sz val="11"/>
        <color theme="1"/>
        <rFont val="宋体"/>
        <family val="3"/>
        <charset val="134"/>
      </rPr>
      <t xml:space="preserve">1、部门预算项目 </t>
    </r>
    <r>
      <rPr>
        <b/>
        <sz val="11"/>
        <color theme="1"/>
        <rFont val="宋体"/>
        <family val="3"/>
        <charset val="134"/>
      </rPr>
      <t xml:space="preserve">√ </t>
    </r>
    <r>
      <rPr>
        <sz val="11"/>
        <color theme="1"/>
        <rFont val="宋体"/>
        <family val="3"/>
        <charset val="134"/>
      </rPr>
      <t xml:space="preserve">  2、区直专项     </t>
    </r>
    <r>
      <rPr>
        <b/>
        <sz val="11"/>
        <color theme="1"/>
        <rFont val="宋体"/>
        <family val="3"/>
        <charset val="134"/>
      </rPr>
      <t>口</t>
    </r>
  </si>
  <si>
    <t>年度预算</t>
  </si>
  <si>
    <t>本级调整</t>
  </si>
  <si>
    <t>产出指标（40分)</t>
  </si>
  <si>
    <t>数量指标
（10分）</t>
  </si>
  <si>
    <t>招商引资企业数量</t>
  </si>
  <si>
    <t>质量指标
（10分）</t>
  </si>
  <si>
    <t>招商引进C企业工商注册，并在当年纳税</t>
  </si>
  <si>
    <t>当年纳税</t>
  </si>
  <si>
    <t>注册10家
纳税10家</t>
  </si>
  <si>
    <t>时效指标
（10分）</t>
  </si>
  <si>
    <t>按协议执行</t>
  </si>
  <si>
    <t>成本指标
（10分）</t>
  </si>
  <si>
    <t>预算实际执行情况</t>
  </si>
  <si>
    <t>支出不超预算</t>
  </si>
  <si>
    <t>超预算</t>
  </si>
  <si>
    <t>社会效益指标（15分）</t>
  </si>
  <si>
    <t>增加劳动就业</t>
  </si>
  <si>
    <t>≥800人</t>
  </si>
  <si>
    <t>367人</t>
  </si>
  <si>
    <t>可持续性指标（15分）</t>
  </si>
  <si>
    <t>稳定税源</t>
  </si>
  <si>
    <t>≥3年</t>
  </si>
  <si>
    <t>服务对象满意（10分）</t>
  </si>
  <si>
    <t>抽查企业对服务满意度</t>
  </si>
  <si>
    <t>1.部分绩效目标完成不理想
该项目设置了7个绩效指标，未完成2个绩效指标。偏差率28.57%。增加劳动就业800人，实际仅增加367人就业，主要是未建立日常跟踪及考评机制，及时掌握指标完成情况；企业服务问卷调查满意度90%，主要是未充分考虑企业相关因素，目标值设置偏高。
 2.会计核算不规范
海口四路以东、新桥四路以南农转地块社会稳定风险评估费用4.9万元不属于招商引资资金使用范畴，会计核算不规范。</t>
  </si>
  <si>
    <t>（1）建立健全绩效指标体系。根据自身项目特点，充分考虑相关因素，调整相关指标目标值，并在实际执行过程中不断修正避免偏差过大。
（2）提高预算绩效管理意识，统一预算编制科目与会计核算科目口径，以便加强预算执行分析，强化预算绩效监控。</t>
  </si>
  <si>
    <r>
      <rPr>
        <b/>
        <sz val="14"/>
        <color theme="1"/>
        <rFont val="宋体"/>
        <family val="3"/>
        <charset val="134"/>
      </rPr>
      <t>2021年度小型修缮项目自评表</t>
    </r>
    <r>
      <rPr>
        <sz val="11"/>
        <color theme="1"/>
        <rFont val="Calibri"/>
        <family val="2"/>
      </rPr>
      <t xml:space="preserve">                                                                    </t>
    </r>
  </si>
  <si>
    <r>
      <rPr>
        <sz val="11"/>
        <color theme="1"/>
        <rFont val="宋体"/>
        <family val="3"/>
        <charset val="134"/>
      </rPr>
      <t xml:space="preserve">单位名称：武汉市东西湖区金银湖街道办事处       </t>
    </r>
    <r>
      <rPr>
        <sz val="11"/>
        <color theme="1"/>
        <rFont val="Calibri"/>
        <family val="2"/>
      </rPr>
      <t xml:space="preserve">                                                   </t>
    </r>
    <r>
      <rPr>
        <sz val="11"/>
        <color theme="1"/>
        <rFont val="宋体"/>
        <family val="3"/>
        <charset val="134"/>
      </rPr>
      <t>填报日期：2022年4月15日</t>
    </r>
  </si>
  <si>
    <t>小型修缮</t>
  </si>
  <si>
    <t>城建办</t>
  </si>
  <si>
    <t>年度
绩效
目标
(80分)</t>
  </si>
  <si>
    <t>产出指标
（40 分)</t>
  </si>
  <si>
    <t>数量指标
（3分）</t>
  </si>
  <si>
    <t>市政基础设施项目</t>
  </si>
  <si>
    <t>≥60个</t>
  </si>
  <si>
    <t>安装及水电气通信项目</t>
  </si>
  <si>
    <t>≥10个</t>
  </si>
  <si>
    <t>修建电子智能化项目</t>
  </si>
  <si>
    <t>≥2个</t>
  </si>
  <si>
    <t>修缮住房、办公用房类项目</t>
  </si>
  <si>
    <t>≥99.5%</t>
  </si>
  <si>
    <t>项目进度达标率</t>
  </si>
  <si>
    <t>100%不超合同约定价格</t>
  </si>
  <si>
    <t>96%结算价未超合同约定价格</t>
  </si>
  <si>
    <t>管理效益指标（6分）</t>
  </si>
  <si>
    <t>经济效益指标（6分）</t>
  </si>
  <si>
    <t>营商环境</t>
  </si>
  <si>
    <t>方便群众出行</t>
  </si>
  <si>
    <t>效果显著</t>
  </si>
  <si>
    <t>可持续性指标（6分）</t>
  </si>
  <si>
    <t>工程事故发生</t>
  </si>
  <si>
    <t>零事故</t>
  </si>
  <si>
    <t>群众满意度指标
（5分）</t>
  </si>
  <si>
    <t>一感一度满意率</t>
  </si>
  <si>
    <t>服务对象满意度指标
（5分）</t>
  </si>
  <si>
    <t>双评议满意度</t>
  </si>
  <si>
    <t>1.部分绩效目标完成不理想
设置15个绩效指标，3个指标未完成，偏差率20%。主要是基础设施项目年初目标值≥60个实际完成40个；安装及水电气通信项目年初目标值≥10个实际完成9个；成本控制率年初目标值为100%不超合同约定价格实际仅96%结算价未超合同约定价格；预算监控运行执行不到位，未制定考评机制，绩效管理水平有待提高。
2.资金使用未专款专用
2021年年初预算1000万元，账面执行数1000万元，核定属于小型修缮项目资金使用范围支出 797.10万元，非专款使用支出202.90万元。其主要原因是部分大型基建项目资金支出计入该项目中核算。</t>
  </si>
  <si>
    <t>（1）建立健全绩效指标体系。根据自身项目特点，充分考虑相关因素，调整相关指标目标值，并在实际执行过程中不断修正避免偏差过大。
（2）加强资金预算管理，科学制定资金使用计划，并合理使用项目资金，充分发挥财政资金效益。</t>
  </si>
  <si>
    <r>
      <rPr>
        <b/>
        <sz val="14"/>
        <color theme="1"/>
        <rFont val="宋体"/>
        <family val="3"/>
        <charset val="134"/>
      </rPr>
      <t>2021年度应急资金项目自评表</t>
    </r>
    <r>
      <rPr>
        <sz val="11"/>
        <color theme="1"/>
        <rFont val="宋体"/>
        <family val="3"/>
        <charset val="134"/>
      </rPr>
      <t xml:space="preserve">
</t>
    </r>
    <r>
      <rPr>
        <sz val="11"/>
        <color theme="1"/>
        <rFont val="Calibri"/>
        <family val="2"/>
      </rPr>
      <t xml:space="preserve">                                                                    </t>
    </r>
  </si>
  <si>
    <t xml:space="preserve">单位名称：武汉市东西湖区金银湖街道办事处                                   填报日期：2022年4月15日                                  </t>
  </si>
  <si>
    <t>应急资金</t>
  </si>
  <si>
    <t>金银湖街</t>
  </si>
  <si>
    <t>数量指标
（40分）</t>
  </si>
  <si>
    <t>全部完成房屋搬迁和土地清退</t>
  </si>
  <si>
    <t>≥100%</t>
  </si>
  <si>
    <t>辖区内不发生重大动物疫情</t>
  </si>
  <si>
    <t>防止辖区发生洪涝灾害</t>
  </si>
  <si>
    <t>政策、物资及时落实到位，辖区不发生灾害</t>
  </si>
  <si>
    <t>政策、物资及时落实到位，辖区没有发生灾害</t>
  </si>
  <si>
    <t>满意度指标（10）</t>
  </si>
  <si>
    <t>服务对象满意度（10分）</t>
  </si>
  <si>
    <t>搬迁户、退地户满意度</t>
  </si>
  <si>
    <t>1.资金使用未专款专用
项目资金收入1000万元，实际支出1000万元，核定属于专款使用支出926.61万元，非专款使用支出 73.39 万元。如：付房征办诉讼费10.88万元、付房征办报鑫桥新村64户两证办理营业税28.19万元、付社会事务办报金口社区购买复印机、碎纸机、电脑及办公软件费用（采购）2.8万元等，共计73.39万元资金支出不属于应急资金使用范围。</t>
  </si>
  <si>
    <t xml:space="preserve">
加强资金预算管理，科学制定资金使用计划，并合理使用项目资金，充分发挥财政资金效益。</t>
  </si>
  <si>
    <r>
      <rPr>
        <sz val="11"/>
        <color theme="1"/>
        <rFont val="宋体"/>
        <family val="3"/>
        <charset val="134"/>
      </rPr>
      <t>附件</t>
    </r>
    <r>
      <rPr>
        <sz val="11"/>
        <color theme="1"/>
        <rFont val="宋体"/>
        <family val="3"/>
        <charset val="134"/>
      </rPr>
      <t>：</t>
    </r>
  </si>
  <si>
    <r>
      <rPr>
        <b/>
        <sz val="14"/>
        <color theme="1"/>
        <rFont val="宋体"/>
        <family val="3"/>
        <charset val="134"/>
      </rPr>
      <t>2021年度红色物业运行及维护经费项目自评表</t>
    </r>
    <r>
      <rPr>
        <sz val="11"/>
        <color theme="1"/>
        <rFont val="Calibri"/>
        <family val="2"/>
      </rPr>
      <t xml:space="preserve">                                                                    </t>
    </r>
  </si>
  <si>
    <t xml:space="preserve">单位名称：武汉市东西湖区金银湖街道办事处                                     填报日期：2022年4月15日                                           </t>
  </si>
  <si>
    <t>红色物业运行及维护经费</t>
  </si>
  <si>
    <t>红色物业</t>
  </si>
  <si>
    <t>产出指标
(40分）</t>
  </si>
  <si>
    <t>服务社区</t>
  </si>
  <si>
    <t>6个</t>
  </si>
  <si>
    <t>服务面积</t>
  </si>
  <si>
    <t>618017.36平方米</t>
  </si>
  <si>
    <t>619693.00平方米</t>
  </si>
  <si>
    <t>质量指标
（4分）</t>
  </si>
  <si>
    <t>消防安全事故</t>
  </si>
  <si>
    <t>无发生</t>
  </si>
  <si>
    <t>有发生</t>
  </si>
  <si>
    <t>小区楼梯间环境卫生保洁</t>
  </si>
  <si>
    <t>2次/天</t>
  </si>
  <si>
    <t>小区道路、配套设施环境卫生保洁</t>
  </si>
  <si>
    <t>公共设施完好率</t>
  </si>
  <si>
    <t>无资料</t>
  </si>
  <si>
    <t>小区公共设施维修质量</t>
  </si>
  <si>
    <t>合格</t>
  </si>
  <si>
    <t>小区维修及时率</t>
  </si>
  <si>
    <t>在规定时间内及时维修</t>
  </si>
  <si>
    <t>1.电梯维保；2.小区修缮</t>
  </si>
  <si>
    <t>1：40万元；2：70万元；</t>
  </si>
  <si>
    <t>1：49万元；
2：8.65万元；</t>
  </si>
  <si>
    <t>管理效益指标
（6分）</t>
  </si>
  <si>
    <t>红色物业服务内部管控制度</t>
  </si>
  <si>
    <t>总体建立较完善，较去年内控有修订及提高</t>
  </si>
  <si>
    <t>停车费和物业管理费收缴</t>
  </si>
  <si>
    <t>按标准收缴</t>
  </si>
  <si>
    <t>经济效益指标
（6分）</t>
  </si>
  <si>
    <t>小区收费收取工作及年度完成情况</t>
  </si>
  <si>
    <t>提高经济效益</t>
  </si>
  <si>
    <t>小区治安管理</t>
  </si>
  <si>
    <t>红色物业服务质量</t>
  </si>
  <si>
    <t>居民满意度</t>
  </si>
  <si>
    <t>1.部分绩效目标完成不理想
该项目设置了15个绩效指标，未完成5个，偏差率33.33%。主要是消防安全事故发生是宣传和安全排查工作未做到位；公共设施完好率、小区维修及时率无资料支撑，是日常运行资料未建立管理制度并精细化管理；电梯维保40万元、小区修缮70万元不超预算，是电梯使用年限较长，维修保养频率上升；红色物业财务管理制度不够完善，与日常运行相关的客户服务部管理制度、保卫安全部管理制度等未建立。</t>
  </si>
  <si>
    <t>（1）提高预算绩效管理意识，完善绩效考评制度，建立日常跟踪及考评机制。完善并细化工作流程，建立台账管理制度。
（2）建立健全绩效指标体系，以往年指标值为基础，结合申报当年项目情况合理设定指标值，相同指标的指标值设置应当较上年完成情况有所提升。</t>
  </si>
  <si>
    <r>
      <rPr>
        <b/>
        <sz val="14"/>
        <color theme="1"/>
        <rFont val="宋体"/>
        <family val="3"/>
        <charset val="134"/>
      </rPr>
      <t>2021年度退地生活费及社会保险费缴纳项目自评表</t>
    </r>
    <r>
      <rPr>
        <sz val="11"/>
        <color theme="1"/>
        <rFont val="宋体"/>
        <family val="3"/>
        <charset val="134"/>
      </rPr>
      <t xml:space="preserve">
</t>
    </r>
    <r>
      <rPr>
        <sz val="11"/>
        <color theme="1"/>
        <rFont val="Calibri"/>
        <family val="2"/>
      </rPr>
      <t xml:space="preserve">                                                                    </t>
    </r>
  </si>
  <si>
    <t>单位名称：武汉市东西湖区金银湖街道办事处                                       填报日期：2022年4月15日</t>
  </si>
  <si>
    <t>退地生活费及社会保险费缴纳</t>
  </si>
  <si>
    <t>人社办、社保所</t>
  </si>
  <si>
    <t>数量指标
（6分）</t>
  </si>
  <si>
    <t>核定退地生活费发放人员</t>
  </si>
  <si>
    <t>≤2600人</t>
  </si>
  <si>
    <t>2462人</t>
  </si>
  <si>
    <t>核定职工及退地人员社保缴纳人数</t>
  </si>
  <si>
    <t>2324人</t>
  </si>
  <si>
    <t>质量指标
（6分）</t>
  </si>
  <si>
    <t>退地生活费发放标准</t>
  </si>
  <si>
    <t>合规</t>
  </si>
  <si>
    <t>时效指标
（6分）</t>
  </si>
  <si>
    <t>每月按时审核退地人员生活费</t>
  </si>
  <si>
    <t>1次/月</t>
  </si>
  <si>
    <t>每月按时缴纳退地人员及街道二级单位在职工作人员社会保险费用</t>
  </si>
  <si>
    <t>核发退地生活费</t>
  </si>
  <si>
    <t>≤2250万元</t>
  </si>
  <si>
    <t>1938.02万元</t>
  </si>
  <si>
    <t>缴纳社会保险</t>
  </si>
  <si>
    <t>≤2400万元</t>
  </si>
  <si>
    <t>1977.67万元</t>
  </si>
  <si>
    <t>效益指标（30分）</t>
  </si>
  <si>
    <t>每月及时审核人员异动情况（退休、转出、死亡等情况）</t>
  </si>
  <si>
    <t>及时审核</t>
  </si>
  <si>
    <t>社会效益指标
（8分）</t>
  </si>
  <si>
    <t>退地人员生活慰问覆盖率</t>
  </si>
  <si>
    <t>为退地人员及职工缴纳社会保险，提供各项保障</t>
  </si>
  <si>
    <t>确保</t>
  </si>
  <si>
    <t>根据当年拆迁退地情况，审核退地安置人员补助标准，核发生活费。</t>
  </si>
  <si>
    <t>根据实际情况增减</t>
  </si>
  <si>
    <t>服务对象满意
（10分）</t>
  </si>
  <si>
    <t>退地居民生活费发放及时满意程度</t>
  </si>
  <si>
    <t>满意</t>
  </si>
  <si>
    <t>无法提供</t>
  </si>
  <si>
    <t>（1）加强资金预算管理，科学制定资金使用计划，并合理使用项目资金，充分发挥财政资金效益。
（2）建立健全绩效指标体系，根据自身项目特点，充分考虑相关因素，调整相关指标目标值。</t>
  </si>
  <si>
    <t>1.资金使用未专款专用
项目资金收入4648.14万元，实际支出4265.68万元，核定属于专款使用支出3915.69万元，非专款使用支出350万元。主要是支付金银湖舵落口变电站北端高压线迁改工程征用中达公司部分土地垫付补偿款350万元。
2.部分绩效目标完成不理想
该项目设置了12个绩效指标，未完成1个。主要是个别指标及目标值设置不合理，未充分考虑人员因素。</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</si>
</sst>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 #,##0_ ;_ * \-#,##0_ ;_ * &quot;-&quot;_ ;_ @_ "/>
    <numFmt numFmtId="43" formatCode="_ * #,##0.00_ ;_ * \-#,##0.00_ ;_ * &quot;-&quot;??_ ;_ @_ "/>
    <numFmt numFmtId="176" formatCode="0.00_ "/>
    <numFmt numFmtId="177" formatCode="0_ "/>
    <numFmt numFmtId="178" formatCode="0.000000"/>
    <numFmt numFmtId="179" formatCode="0.000000_ "/>
  </numFmts>
  <fonts count="18">
    <font>
      <sz val="11"/>
      <color theme="1"/>
      <name val="Calibri"/>
      <charset val="134"/>
    </font>
    <font>
      <sz val="11"/>
      <color theme="1"/>
      <name val="宋体"/>
      <family val="3"/>
      <charset val="134"/>
    </font>
    <font>
      <b/>
      <sz val="14"/>
      <color theme="1"/>
      <name val="宋体"/>
      <family val="3"/>
      <charset val="134"/>
    </font>
    <font>
      <sz val="10"/>
      <color theme="1"/>
      <name val="宋体"/>
      <family val="3"/>
      <charset val="134"/>
    </font>
    <font>
      <sz val="11"/>
      <name val="宋体"/>
      <family val="3"/>
      <charset val="134"/>
    </font>
    <font>
      <sz val="11"/>
      <color theme="1"/>
      <name val="微软雅黑"/>
      <family val="2"/>
      <charset val="134"/>
    </font>
    <font>
      <sz val="11"/>
      <color theme="1"/>
      <name val="等线"/>
      <charset val="134"/>
    </font>
    <font>
      <sz val="10"/>
      <color theme="1"/>
      <name val="Calibri"/>
      <family val="2"/>
    </font>
    <font>
      <sz val="10.5"/>
      <color theme="1"/>
      <name val="DengXian"/>
      <charset val="134"/>
      <scheme val="minor"/>
    </font>
    <font>
      <sz val="10"/>
      <name val="宋体"/>
      <family val="3"/>
      <charset val="134"/>
    </font>
    <font>
      <sz val="10.5"/>
      <color theme="1"/>
      <name val="宋体"/>
      <family val="3"/>
      <charset val="134"/>
    </font>
    <font>
      <sz val="11"/>
      <color theme="1"/>
      <name val="DengXian"/>
      <charset val="134"/>
      <scheme val="minor"/>
    </font>
    <font>
      <b/>
      <sz val="11"/>
      <color theme="1"/>
      <name val="宋体"/>
      <family val="3"/>
      <charset val="134"/>
    </font>
    <font>
      <b/>
      <sz val="14"/>
      <color theme="1"/>
      <name val="Calibri"/>
      <family val="2"/>
    </font>
    <font>
      <b/>
      <sz val="9"/>
      <name val="宋体"/>
      <family val="3"/>
      <charset val="134"/>
    </font>
    <font>
      <sz val="9"/>
      <name val="宋体"/>
      <family val="3"/>
      <charset val="134"/>
    </font>
    <font>
      <sz val="11"/>
      <color theme="1"/>
      <name val="Calibri"/>
      <family val="2"/>
    </font>
    <font>
      <sz val="9"/>
      <name val="Calibri"/>
      <family val="2"/>
    </font>
  </fonts>
  <fills count="3">
    <fill>
      <patternFill patternType="none"/>
    </fill>
    <fill>
      <patternFill patternType="gray125"/>
    </fill>
    <fill>
      <patternFill patternType="solid">
        <fgColor rgb="FFFFFF00"/>
        <bgColor indexed="64"/>
      </patternFill>
    </fill>
  </fills>
  <borders count="4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thin">
        <color auto="1"/>
      </left>
      <right style="thin">
        <color rgb="FF000000"/>
      </right>
      <top style="thin">
        <color rgb="FF000000"/>
      </top>
      <bottom/>
      <diagonal/>
    </border>
    <border>
      <left/>
      <right/>
      <top style="thin">
        <color rgb="FF000000"/>
      </top>
      <bottom/>
      <diagonal/>
    </border>
    <border>
      <left style="thin">
        <color auto="1"/>
      </left>
      <right style="thin">
        <color rgb="FF000000"/>
      </right>
      <top/>
      <bottom/>
      <diagonal/>
    </border>
    <border>
      <left style="thin">
        <color rgb="FF000000"/>
      </left>
      <right/>
      <top style="thin">
        <color rgb="FF000000"/>
      </top>
      <bottom style="thin">
        <color rgb="FF000000"/>
      </bottom>
      <diagonal/>
    </border>
    <border>
      <left/>
      <right style="thin">
        <color auto="1"/>
      </right>
      <top style="thin">
        <color auto="1"/>
      </top>
      <bottom style="thin">
        <color auto="1"/>
      </bottom>
      <diagonal/>
    </border>
    <border>
      <left style="thin">
        <color auto="1"/>
      </left>
      <right style="thin">
        <color rgb="FF000000"/>
      </right>
      <top/>
      <bottom style="thin">
        <color rgb="FF000000"/>
      </bottom>
      <diagonal/>
    </border>
    <border>
      <left/>
      <right style="thin">
        <color rgb="FF000000"/>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rgb="FF000000"/>
      </top>
      <bottom style="thin">
        <color rgb="FF00000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rgb="FF000000"/>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auto="1"/>
      </left>
      <right style="thin">
        <color rgb="FF000000"/>
      </right>
      <top style="thin">
        <color rgb="FF000000"/>
      </top>
      <bottom style="thin">
        <color rgb="FF000000"/>
      </bottom>
      <diagonal/>
    </border>
    <border>
      <left style="thin">
        <color auto="1"/>
      </left>
      <right style="thin">
        <color rgb="FF000000"/>
      </right>
      <top/>
      <bottom style="thin">
        <color auto="1"/>
      </bottom>
      <diagonal/>
    </border>
    <border>
      <left style="thin">
        <color auto="1"/>
      </left>
      <right/>
      <top/>
      <bottom/>
      <diagonal/>
    </border>
    <border>
      <left style="thin">
        <color auto="1"/>
      </left>
      <right/>
      <top/>
      <bottom style="thin">
        <color auto="1"/>
      </bottom>
      <diagonal/>
    </border>
    <border>
      <left style="thin">
        <color auto="1"/>
      </left>
      <right/>
      <top/>
      <bottom style="thin">
        <color rgb="FF000000"/>
      </bottom>
      <diagonal/>
    </border>
    <border>
      <left style="thin">
        <color auto="1"/>
      </left>
      <right/>
      <top style="thin">
        <color rgb="FF000000"/>
      </top>
      <bottom/>
      <diagonal/>
    </border>
    <border>
      <left style="thin">
        <color rgb="FF000000"/>
      </left>
      <right/>
      <top/>
      <bottom style="thin">
        <color rgb="FF000000"/>
      </bottom>
      <diagonal/>
    </border>
    <border>
      <left/>
      <right style="thin">
        <color auto="1"/>
      </right>
      <top style="thin">
        <color rgb="FF000000"/>
      </top>
      <bottom/>
      <diagonal/>
    </border>
    <border>
      <left/>
      <right style="thin">
        <color auto="1"/>
      </right>
      <top/>
      <bottom/>
      <diagonal/>
    </border>
    <border>
      <left style="thin">
        <color rgb="FF000000"/>
      </left>
      <right/>
      <top style="thin">
        <color rgb="FF000000"/>
      </top>
      <bottom/>
      <diagonal/>
    </border>
    <border>
      <left/>
      <right style="thin">
        <color auto="1"/>
      </right>
      <top/>
      <bottom style="thin">
        <color auto="1"/>
      </bottom>
      <diagonal/>
    </border>
  </borders>
  <cellStyleXfs count="6">
    <xf numFmtId="0" fontId="0" fillId="0" borderId="0"/>
    <xf numFmtId="43"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16" fillId="0" borderId="0"/>
    <xf numFmtId="43" fontId="16" fillId="0" borderId="0" applyFont="0" applyFill="0" applyBorder="0" applyAlignment="0" applyProtection="0">
      <alignment vertical="center"/>
    </xf>
  </cellStyleXfs>
  <cellXfs count="427">
    <xf numFmtId="0" fontId="0" fillId="0" borderId="0" xfId="0"/>
    <xf numFmtId="0" fontId="0" fillId="0" borderId="0" xfId="0" applyBorder="1"/>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horizontal="left" vertical="center" wrapText="1"/>
    </xf>
    <xf numFmtId="0" fontId="1" fillId="0" borderId="10" xfId="0" applyFont="1" applyBorder="1" applyAlignment="1">
      <alignment horizontal="center" vertical="center" wrapText="1"/>
    </xf>
    <xf numFmtId="43" fontId="1" fillId="0" borderId="6" xfId="1" applyNumberFormat="1" applyFont="1" applyBorder="1" applyAlignment="1">
      <alignment horizontal="center" vertical="center" wrapText="1"/>
    </xf>
    <xf numFmtId="10" fontId="1" fillId="0" borderId="6" xfId="2" applyNumberFormat="1" applyFont="1" applyBorder="1" applyAlignment="1">
      <alignment horizontal="center" vertical="center" wrapText="1"/>
    </xf>
    <xf numFmtId="0" fontId="1" fillId="0" borderId="7"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8" xfId="0" applyFont="1" applyBorder="1" applyAlignment="1">
      <alignment horizontal="center" vertical="center" wrapText="1"/>
    </xf>
    <xf numFmtId="9" fontId="1" fillId="0" borderId="6" xfId="0" applyNumberFormat="1" applyFont="1" applyBorder="1" applyAlignment="1">
      <alignment horizontal="center" vertical="center" wrapText="1"/>
    </xf>
    <xf numFmtId="0" fontId="1" fillId="0" borderId="13"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 xfId="0" applyFont="1" applyBorder="1" applyAlignment="1">
      <alignment vertical="center"/>
    </xf>
    <xf numFmtId="0" fontId="1" fillId="0" borderId="0" xfId="0" applyFont="1"/>
    <xf numFmtId="0" fontId="0" fillId="0" borderId="0" xfId="0" applyFont="1"/>
    <xf numFmtId="176" fontId="1" fillId="0" borderId="2" xfId="0" applyNumberFormat="1" applyFont="1" applyBorder="1" applyAlignment="1">
      <alignment horizontal="center" vertical="center" wrapText="1"/>
    </xf>
    <xf numFmtId="177" fontId="1" fillId="0" borderId="0" xfId="0" applyNumberFormat="1" applyFont="1" applyBorder="1" applyAlignment="1">
      <alignment horizontal="center" vertical="center" wrapText="1"/>
    </xf>
    <xf numFmtId="4"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Border="1"/>
    <xf numFmtId="176" fontId="1" fillId="0" borderId="3" xfId="0" applyNumberFormat="1" applyFont="1" applyBorder="1" applyAlignment="1">
      <alignment horizontal="center" vertical="center" wrapText="1"/>
    </xf>
    <xf numFmtId="176" fontId="1" fillId="0" borderId="6" xfId="0" applyNumberFormat="1" applyFont="1" applyBorder="1" applyAlignment="1">
      <alignment horizontal="center" vertical="center" wrapText="1"/>
    </xf>
    <xf numFmtId="0" fontId="1" fillId="0" borderId="6" xfId="0" applyFont="1" applyFill="1" applyBorder="1" applyAlignment="1">
      <alignment horizontal="center" vertical="center" wrapText="1"/>
    </xf>
    <xf numFmtId="176" fontId="1" fillId="0" borderId="10" xfId="0" applyNumberFormat="1" applyFont="1" applyBorder="1" applyAlignment="1">
      <alignment horizontal="center" vertical="center" wrapText="1"/>
    </xf>
    <xf numFmtId="0" fontId="3" fillId="0" borderId="0" xfId="0" applyFont="1" applyBorder="1" applyAlignment="1">
      <alignment vertical="center" wrapText="1"/>
    </xf>
    <xf numFmtId="0" fontId="0" fillId="0" borderId="0" xfId="0" applyAlignment="1">
      <alignment horizontal="center" vertical="center"/>
    </xf>
    <xf numFmtId="0" fontId="0" fillId="0" borderId="0" xfId="0" applyFont="1" applyFill="1" applyBorder="1" applyAlignment="1"/>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10" xfId="0" applyFont="1" applyFill="1" applyBorder="1" applyAlignment="1">
      <alignment horizontal="center" vertical="center" wrapText="1"/>
    </xf>
    <xf numFmtId="43" fontId="4" fillId="0" borderId="0" xfId="1" applyFont="1" applyFill="1" applyBorder="1" applyAlignment="1">
      <alignment horizontal="center" vertical="center"/>
    </xf>
    <xf numFmtId="43" fontId="1" fillId="0" borderId="6" xfId="1"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6" xfId="0" applyFont="1" applyFill="1" applyBorder="1" applyAlignment="1">
      <alignment horizontal="center" vertical="center"/>
    </xf>
    <xf numFmtId="0" fontId="1" fillId="0" borderId="2" xfId="0" applyFont="1" applyFill="1" applyBorder="1" applyAlignment="1">
      <alignment vertical="center"/>
    </xf>
    <xf numFmtId="0" fontId="0" fillId="0" borderId="2" xfId="0" applyFont="1" applyFill="1" applyBorder="1" applyAlignment="1">
      <alignment horizontal="center" vertical="center"/>
    </xf>
    <xf numFmtId="0" fontId="0" fillId="0" borderId="0" xfId="0" applyFont="1" applyFill="1" applyAlignment="1"/>
    <xf numFmtId="0" fontId="1" fillId="0" borderId="0" xfId="0" applyFont="1" applyFill="1" applyAlignment="1"/>
    <xf numFmtId="10" fontId="1" fillId="0" borderId="6" xfId="2" applyNumberFormat="1" applyFont="1" applyFill="1" applyBorder="1" applyAlignment="1">
      <alignment horizontal="center" vertical="center" wrapText="1"/>
    </xf>
    <xf numFmtId="176" fontId="1" fillId="0" borderId="6" xfId="0" applyNumberFormat="1" applyFont="1" applyFill="1" applyBorder="1" applyAlignment="1">
      <alignment horizontal="center" vertical="center" wrapText="1"/>
    </xf>
    <xf numFmtId="9" fontId="1" fillId="0" borderId="9" xfId="0" applyNumberFormat="1"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43" fontId="1" fillId="0" borderId="6" xfId="1" applyFont="1" applyBorder="1" applyAlignment="1">
      <alignment horizontal="center" vertical="center" wrapText="1"/>
    </xf>
    <xf numFmtId="0" fontId="1" fillId="0" borderId="9" xfId="0" applyFont="1" applyBorder="1" applyAlignment="1">
      <alignment horizontal="center" vertical="center" wrapText="1"/>
    </xf>
    <xf numFmtId="0" fontId="1" fillId="0" borderId="0" xfId="0" applyFont="1" applyAlignment="1">
      <alignment horizontal="center" vertical="center" wrapText="1"/>
    </xf>
    <xf numFmtId="9" fontId="1" fillId="0" borderId="6" xfId="2" applyFont="1" applyBorder="1" applyAlignment="1">
      <alignment horizontal="center" vertical="center" wrapText="1"/>
    </xf>
    <xf numFmtId="0" fontId="1" fillId="0" borderId="2" xfId="0" applyFont="1" applyBorder="1" applyAlignment="1">
      <alignment vertical="center" wrapText="1"/>
    </xf>
    <xf numFmtId="0" fontId="1" fillId="0" borderId="0" xfId="0" applyFont="1" applyAlignment="1">
      <alignment horizontal="left"/>
    </xf>
    <xf numFmtId="178" fontId="0" fillId="0" borderId="0" xfId="0" applyNumberFormat="1"/>
    <xf numFmtId="179" fontId="0" fillId="0" borderId="0" xfId="0" applyNumberFormat="1"/>
    <xf numFmtId="0" fontId="0" fillId="0" borderId="0" xfId="0" applyBorder="1" applyAlignment="1">
      <alignment wrapText="1"/>
    </xf>
    <xf numFmtId="9" fontId="1" fillId="0" borderId="0" xfId="0" applyNumberFormat="1" applyFont="1" applyBorder="1" applyAlignment="1">
      <alignment horizontal="center" vertical="center" wrapText="1"/>
    </xf>
    <xf numFmtId="0" fontId="0" fillId="0" borderId="0" xfId="0" applyFont="1" applyFill="1" applyAlignment="1">
      <alignment horizontal="center"/>
    </xf>
    <xf numFmtId="0" fontId="0" fillId="0" borderId="0" xfId="1" applyNumberFormat="1" applyFont="1" applyAlignment="1"/>
    <xf numFmtId="0" fontId="1" fillId="0" borderId="16"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6" xfId="1" applyNumberFormat="1" applyFont="1" applyBorder="1" applyAlignment="1">
      <alignment horizontal="center" vertical="center" wrapText="1"/>
    </xf>
    <xf numFmtId="0" fontId="1" fillId="0" borderId="6" xfId="1" applyNumberFormat="1" applyFont="1" applyFill="1" applyBorder="1" applyAlignment="1">
      <alignment horizontal="center" vertical="center" wrapText="1"/>
    </xf>
    <xf numFmtId="176" fontId="1" fillId="0" borderId="6" xfId="1" applyNumberFormat="1" applyFont="1" applyFill="1" applyBorder="1" applyAlignment="1">
      <alignment horizontal="center" vertical="center" wrapText="1"/>
    </xf>
    <xf numFmtId="176" fontId="1" fillId="0" borderId="6" xfId="1" applyNumberFormat="1" applyFont="1" applyBorder="1" applyAlignment="1">
      <alignment horizontal="center" vertical="center" wrapText="1"/>
    </xf>
    <xf numFmtId="9" fontId="1" fillId="0" borderId="6" xfId="2" applyNumberFormat="1" applyFont="1" applyBorder="1" applyAlignment="1">
      <alignment horizontal="center" vertical="center" wrapText="1"/>
    </xf>
    <xf numFmtId="0" fontId="1" fillId="0" borderId="10" xfId="0" applyFont="1" applyFill="1" applyBorder="1" applyAlignment="1">
      <alignment horizontal="left" vertical="center" wrapText="1"/>
    </xf>
    <xf numFmtId="0" fontId="1" fillId="0" borderId="13" xfId="0" applyFont="1" applyFill="1" applyBorder="1" applyAlignment="1">
      <alignment horizontal="left" vertical="center" wrapText="1"/>
    </xf>
    <xf numFmtId="9" fontId="0" fillId="0" borderId="0" xfId="2" applyFont="1" applyAlignment="1"/>
    <xf numFmtId="176" fontId="1" fillId="0" borderId="2" xfId="0" applyNumberFormat="1" applyFont="1" applyFill="1" applyBorder="1" applyAlignment="1">
      <alignment horizontal="center" vertical="center" wrapText="1"/>
    </xf>
    <xf numFmtId="9" fontId="1" fillId="0" borderId="3" xfId="0" applyNumberFormat="1" applyFont="1" applyFill="1" applyBorder="1" applyAlignment="1">
      <alignment horizontal="center" vertical="center" wrapText="1"/>
    </xf>
    <xf numFmtId="43" fontId="1" fillId="0" borderId="6"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43" fontId="0" fillId="0" borderId="2" xfId="1" applyFont="1" applyBorder="1" applyAlignment="1">
      <alignment horizontal="center" vertical="center" wrapText="1"/>
    </xf>
    <xf numFmtId="10" fontId="0" fillId="0" borderId="2" xfId="2" applyNumberFormat="1" applyFont="1" applyBorder="1" applyAlignment="1">
      <alignment horizontal="center" vertical="center" wrapText="1"/>
    </xf>
    <xf numFmtId="0" fontId="6" fillId="0" borderId="2" xfId="0" applyFont="1" applyFill="1" applyBorder="1" applyAlignment="1">
      <alignment horizontal="center" vertical="center" wrapText="1"/>
    </xf>
    <xf numFmtId="176" fontId="0" fillId="0" borderId="2" xfId="0" applyNumberFormat="1" applyFont="1" applyFill="1" applyBorder="1" applyAlignment="1">
      <alignment horizontal="center" vertical="center" wrapText="1"/>
    </xf>
    <xf numFmtId="0" fontId="0" fillId="0" borderId="2" xfId="0" applyFont="1" applyFill="1" applyBorder="1" applyAlignment="1">
      <alignment vertical="center"/>
    </xf>
    <xf numFmtId="0" fontId="7" fillId="0" borderId="0" xfId="0" applyFont="1"/>
    <xf numFmtId="9" fontId="4" fillId="0" borderId="2" xfId="0" applyNumberFormat="1" applyFont="1" applyBorder="1" applyAlignment="1">
      <alignment horizontal="center" vertical="center" wrapText="1"/>
    </xf>
    <xf numFmtId="0" fontId="1" fillId="0" borderId="35" xfId="0" applyFont="1" applyBorder="1" applyAlignment="1">
      <alignment horizontal="center" vertical="center" wrapText="1"/>
    </xf>
    <xf numFmtId="9" fontId="1" fillId="0" borderId="7" xfId="0" applyNumberFormat="1" applyFont="1" applyBorder="1" applyAlignment="1">
      <alignment horizontal="center" vertical="center" wrapText="1"/>
    </xf>
    <xf numFmtId="2" fontId="1" fillId="0" borderId="3" xfId="0" applyNumberFormat="1" applyFont="1" applyFill="1" applyBorder="1" applyAlignment="1">
      <alignment horizontal="center" vertical="center" wrapText="1"/>
    </xf>
    <xf numFmtId="9" fontId="3" fillId="0" borderId="0" xfId="0" applyNumberFormat="1" applyFont="1" applyBorder="1" applyAlignment="1">
      <alignment horizontal="center" vertical="center" wrapText="1"/>
    </xf>
    <xf numFmtId="2" fontId="1" fillId="0" borderId="2" xfId="0" applyNumberFormat="1" applyFont="1" applyFill="1" applyBorder="1" applyAlignment="1">
      <alignment horizontal="center" vertical="center" wrapText="1"/>
    </xf>
    <xf numFmtId="0" fontId="3" fillId="0" borderId="0" xfId="0" applyFont="1"/>
    <xf numFmtId="0" fontId="0" fillId="0" borderId="0" xfId="4" applyFont="1" applyFill="1" applyAlignment="1"/>
    <xf numFmtId="0" fontId="1" fillId="0" borderId="2" xfId="4" applyFont="1" applyFill="1" applyBorder="1" applyAlignment="1">
      <alignment horizontal="center" vertical="center" wrapText="1"/>
    </xf>
    <xf numFmtId="0" fontId="1" fillId="0" borderId="6" xfId="4" applyFont="1" applyFill="1" applyBorder="1" applyAlignment="1">
      <alignment horizontal="center" vertical="center" wrapText="1"/>
    </xf>
    <xf numFmtId="43" fontId="1" fillId="0" borderId="6" xfId="5" applyFont="1" applyBorder="1" applyAlignment="1">
      <alignment horizontal="center" vertical="center" wrapText="1"/>
    </xf>
    <xf numFmtId="10" fontId="1" fillId="0" borderId="6" xfId="3" applyNumberFormat="1" applyFont="1" applyBorder="1" applyAlignment="1">
      <alignment horizontal="center" vertical="center" wrapText="1"/>
    </xf>
    <xf numFmtId="0" fontId="1" fillId="0" borderId="9" xfId="4" applyFont="1" applyFill="1" applyBorder="1" applyAlignment="1">
      <alignment horizontal="center" vertical="center" wrapText="1"/>
    </xf>
    <xf numFmtId="0" fontId="1" fillId="0" borderId="10" xfId="4" applyFont="1" applyFill="1" applyBorder="1" applyAlignment="1">
      <alignment horizontal="left" vertical="center" wrapText="1"/>
    </xf>
    <xf numFmtId="9" fontId="1" fillId="0" borderId="6" xfId="4" applyNumberFormat="1" applyFont="1" applyFill="1" applyBorder="1" applyAlignment="1">
      <alignment horizontal="center" vertical="center" wrapText="1"/>
    </xf>
    <xf numFmtId="177" fontId="1" fillId="0" borderId="6" xfId="4" applyNumberFormat="1" applyFont="1" applyFill="1" applyBorder="1" applyAlignment="1">
      <alignment horizontal="center" vertical="center" wrapText="1"/>
    </xf>
    <xf numFmtId="9" fontId="4" fillId="0" borderId="6" xfId="2" applyNumberFormat="1" applyFont="1" applyFill="1" applyBorder="1" applyAlignment="1" applyProtection="1">
      <alignment horizontal="center" vertical="center" wrapText="1"/>
    </xf>
    <xf numFmtId="0" fontId="1" fillId="2" borderId="2" xfId="4" applyFont="1" applyFill="1" applyBorder="1" applyAlignment="1">
      <alignment horizontal="center" vertical="center" wrapText="1"/>
    </xf>
    <xf numFmtId="9" fontId="1" fillId="2" borderId="6" xfId="4" applyNumberFormat="1" applyFont="1" applyFill="1" applyBorder="1" applyAlignment="1">
      <alignment horizontal="center" vertical="center" wrapText="1"/>
    </xf>
    <xf numFmtId="0" fontId="1" fillId="0" borderId="2" xfId="4" applyFont="1" applyFill="1" applyBorder="1" applyAlignment="1">
      <alignment horizontal="center" vertical="center" wrapText="1"/>
    </xf>
    <xf numFmtId="9" fontId="1" fillId="0" borderId="6" xfId="4" applyNumberFormat="1" applyFont="1" applyFill="1" applyBorder="1" applyAlignment="1">
      <alignment horizontal="center" vertical="center" wrapText="1"/>
    </xf>
    <xf numFmtId="0" fontId="1" fillId="0" borderId="19" xfId="4" applyFont="1" applyFill="1" applyBorder="1" applyAlignment="1">
      <alignment horizontal="center" vertical="center" wrapText="1"/>
    </xf>
    <xf numFmtId="0" fontId="1" fillId="0" borderId="2" xfId="4" applyFont="1" applyFill="1" applyBorder="1" applyAlignment="1">
      <alignment vertical="center"/>
    </xf>
    <xf numFmtId="0" fontId="1" fillId="0" borderId="0" xfId="4" applyFont="1" applyFill="1" applyAlignment="1"/>
    <xf numFmtId="176" fontId="4" fillId="0" borderId="6" xfId="4" applyNumberFormat="1" applyFont="1" applyFill="1" applyBorder="1" applyAlignment="1">
      <alignment horizontal="center" vertical="center" wrapText="1"/>
    </xf>
    <xf numFmtId="176" fontId="1" fillId="0" borderId="6" xfId="4" applyNumberFormat="1" applyFont="1" applyFill="1" applyBorder="1" applyAlignment="1">
      <alignment horizontal="center" vertical="center" wrapText="1"/>
    </xf>
    <xf numFmtId="176" fontId="1" fillId="2" borderId="6" xfId="4" applyNumberFormat="1" applyFont="1" applyFill="1" applyBorder="1" applyAlignment="1">
      <alignment horizontal="center" vertical="center" wrapText="1"/>
    </xf>
    <xf numFmtId="176" fontId="1" fillId="0" borderId="6" xfId="4" applyNumberFormat="1" applyFont="1" applyFill="1" applyBorder="1" applyAlignment="1">
      <alignment horizontal="center" vertical="center" wrapText="1"/>
    </xf>
    <xf numFmtId="0" fontId="0" fillId="0" borderId="0" xfId="0" applyFont="1" applyFill="1" applyAlignment="1"/>
    <xf numFmtId="0" fontId="7" fillId="0" borderId="0" xfId="0" applyFont="1" applyFill="1" applyAlignment="1"/>
    <xf numFmtId="0" fontId="0" fillId="0" borderId="6" xfId="0" applyFont="1" applyFill="1" applyBorder="1" applyAlignment="1">
      <alignment horizontal="center" vertical="center" wrapText="1"/>
    </xf>
    <xf numFmtId="43" fontId="0" fillId="0" borderId="6" xfId="1"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26" xfId="0" applyFont="1" applyFill="1" applyBorder="1" applyAlignment="1">
      <alignment horizontal="center" vertical="center" wrapText="1"/>
    </xf>
    <xf numFmtId="0" fontId="1" fillId="0" borderId="0" xfId="0" applyFont="1" applyFill="1" applyAlignment="1"/>
    <xf numFmtId="0" fontId="1" fillId="0" borderId="0" xfId="0" applyFont="1" applyFill="1" applyAlignment="1">
      <alignment vertical="center"/>
    </xf>
    <xf numFmtId="2" fontId="0" fillId="0" borderId="6" xfId="0" applyNumberFormat="1" applyFont="1" applyFill="1" applyBorder="1" applyAlignment="1">
      <alignment horizontal="center" vertical="center" wrapText="1"/>
    </xf>
    <xf numFmtId="0" fontId="0" fillId="0" borderId="2" xfId="0" applyFont="1" applyFill="1" applyBorder="1" applyAlignment="1">
      <alignment horizontal="center" vertical="center" wrapText="1"/>
    </xf>
    <xf numFmtId="176" fontId="0" fillId="0" borderId="2" xfId="0" applyNumberFormat="1" applyFont="1" applyFill="1" applyBorder="1" applyAlignment="1">
      <alignment horizontal="center" vertical="center"/>
    </xf>
    <xf numFmtId="0" fontId="1" fillId="0" borderId="34"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41" xfId="0" applyFont="1" applyFill="1" applyBorder="1" applyAlignment="1">
      <alignment horizontal="left" vertical="center" wrapText="1"/>
    </xf>
    <xf numFmtId="0" fontId="1" fillId="0" borderId="27" xfId="0" applyFont="1" applyFill="1" applyBorder="1" applyAlignment="1">
      <alignment horizontal="left" vertical="center" wrapText="1"/>
    </xf>
    <xf numFmtId="0" fontId="0" fillId="0" borderId="27" xfId="0" applyFont="1" applyFill="1" applyBorder="1" applyAlignment="1">
      <alignment horizontal="left" vertical="center" wrapText="1"/>
    </xf>
    <xf numFmtId="0" fontId="1" fillId="0" borderId="20" xfId="0" applyFont="1" applyFill="1" applyBorder="1" applyAlignment="1">
      <alignment horizontal="left" vertical="center" wrapText="1"/>
    </xf>
    <xf numFmtId="0" fontId="1" fillId="0" borderId="21" xfId="0" applyFont="1" applyFill="1" applyBorder="1" applyAlignment="1">
      <alignment horizontal="left" vertical="center" wrapText="1"/>
    </xf>
    <xf numFmtId="0" fontId="1" fillId="0" borderId="16"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horizontal="center" wrapText="1"/>
    </xf>
    <xf numFmtId="0" fontId="1" fillId="0" borderId="26" xfId="0" applyFont="1" applyFill="1" applyBorder="1" applyAlignment="1">
      <alignment horizontal="center" vertical="center" wrapText="1"/>
    </xf>
    <xf numFmtId="0" fontId="1" fillId="0" borderId="39" xfId="0" applyFont="1" applyFill="1" applyBorder="1" applyAlignment="1">
      <alignment horizontal="center" vertical="center" wrapText="1"/>
    </xf>
    <xf numFmtId="0" fontId="1" fillId="0" borderId="36" xfId="0" applyFont="1" applyFill="1" applyBorder="1" applyAlignment="1">
      <alignment horizontal="center" vertical="center" wrapText="1"/>
    </xf>
    <xf numFmtId="0" fontId="1" fillId="0" borderId="38" xfId="0" applyFont="1" applyFill="1" applyBorder="1" applyAlignment="1">
      <alignment horizontal="center" vertical="center" wrapText="1"/>
    </xf>
    <xf numFmtId="0" fontId="1" fillId="0" borderId="33"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9" fillId="0" borderId="25" xfId="0" applyFont="1" applyFill="1" applyBorder="1" applyAlignment="1">
      <alignment horizontal="center" vertical="center" wrapText="1"/>
    </xf>
    <xf numFmtId="0" fontId="9" fillId="0" borderId="26" xfId="0" applyFont="1" applyFill="1" applyBorder="1" applyAlignment="1">
      <alignment horizontal="center" vertical="center" wrapText="1"/>
    </xf>
    <xf numFmtId="9" fontId="9" fillId="0" borderId="24" xfId="0" applyNumberFormat="1" applyFont="1" applyFill="1" applyBorder="1" applyAlignment="1">
      <alignment horizontal="center" vertical="center" wrapText="1"/>
    </xf>
    <xf numFmtId="9" fontId="9" fillId="0" borderId="25" xfId="0" applyNumberFormat="1" applyFont="1" applyFill="1" applyBorder="1" applyAlignment="1">
      <alignment horizontal="center" vertical="center" wrapText="1"/>
    </xf>
    <xf numFmtId="9" fontId="9" fillId="0" borderId="26"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vertical="center"/>
    </xf>
    <xf numFmtId="0" fontId="1" fillId="0" borderId="8" xfId="0" applyFont="1" applyFill="1" applyBorder="1" applyAlignment="1">
      <alignment vertical="center"/>
    </xf>
    <xf numFmtId="0" fontId="1" fillId="0" borderId="8" xfId="0" applyFont="1" applyFill="1" applyBorder="1" applyAlignment="1"/>
    <xf numFmtId="0" fontId="4" fillId="0" borderId="40"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vertical="center"/>
    </xf>
    <xf numFmtId="0" fontId="4" fillId="0" borderId="25"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9" fontId="4" fillId="0" borderId="24" xfId="0" applyNumberFormat="1" applyFont="1" applyFill="1" applyBorder="1" applyAlignment="1">
      <alignment horizontal="center" vertical="center" wrapText="1"/>
    </xf>
    <xf numFmtId="0" fontId="0" fillId="0" borderId="6" xfId="0" applyFont="1" applyFill="1" applyBorder="1" applyAlignment="1">
      <alignment horizontal="center" vertical="top" wrapText="1"/>
    </xf>
    <xf numFmtId="0" fontId="0" fillId="0" borderId="8" xfId="0" applyFont="1" applyFill="1" applyBorder="1" applyAlignment="1"/>
    <xf numFmtId="0" fontId="0" fillId="0" borderId="7" xfId="0" applyFont="1" applyFill="1" applyBorder="1" applyAlignment="1"/>
    <xf numFmtId="43" fontId="0" fillId="0" borderId="6" xfId="1" applyFont="1" applyFill="1" applyBorder="1" applyAlignment="1">
      <alignment horizontal="center" vertical="center" wrapText="1"/>
    </xf>
    <xf numFmtId="43" fontId="0" fillId="0" borderId="7" xfId="1" applyFont="1" applyFill="1" applyBorder="1" applyAlignment="1"/>
    <xf numFmtId="10" fontId="0" fillId="0" borderId="6" xfId="2" applyNumberFormat="1" applyFont="1" applyFill="1" applyBorder="1" applyAlignment="1">
      <alignment horizontal="center" vertical="center" wrapText="1"/>
    </xf>
    <xf numFmtId="10" fontId="0" fillId="0" borderId="7" xfId="2" applyNumberFormat="1" applyFont="1" applyFill="1" applyBorder="1" applyAlignment="1"/>
    <xf numFmtId="0" fontId="0" fillId="0" borderId="13" xfId="0" applyFont="1" applyFill="1" applyBorder="1" applyAlignment="1"/>
    <xf numFmtId="0" fontId="0" fillId="0" borderId="9" xfId="0" applyFont="1" applyFill="1" applyBorder="1" applyAlignment="1"/>
    <xf numFmtId="0" fontId="0" fillId="0" borderId="37" xfId="0" applyFont="1" applyFill="1" applyBorder="1" applyAlignment="1"/>
    <xf numFmtId="0" fontId="0" fillId="0" borderId="5" xfId="0" applyFont="1" applyFill="1" applyBorder="1" applyAlignment="1"/>
    <xf numFmtId="0" fontId="0" fillId="0" borderId="4" xfId="0" applyFont="1" applyFill="1" applyBorder="1" applyAlignment="1"/>
    <xf numFmtId="0" fontId="1" fillId="0" borderId="0" xfId="0" applyFont="1" applyFill="1" applyAlignment="1">
      <alignment horizontal="left" vertical="top" wrapText="1"/>
    </xf>
    <xf numFmtId="0" fontId="0" fillId="0" borderId="0" xfId="0" applyFont="1" applyFill="1" applyAlignment="1"/>
    <xf numFmtId="0" fontId="0" fillId="0" borderId="6"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0" fillId="0" borderId="8" xfId="0" applyFont="1" applyFill="1" applyBorder="1" applyAlignment="1">
      <alignment horizontal="left" vertical="center"/>
    </xf>
    <xf numFmtId="43" fontId="0" fillId="0" borderId="6" xfId="1" applyFont="1" applyBorder="1" applyAlignment="1">
      <alignment vertical="center" wrapText="1"/>
    </xf>
    <xf numFmtId="43" fontId="0" fillId="0" borderId="8" xfId="1" applyFont="1" applyBorder="1" applyAlignment="1">
      <alignment vertical="center"/>
    </xf>
    <xf numFmtId="43" fontId="0" fillId="0" borderId="7" xfId="1" applyFont="1" applyBorder="1" applyAlignment="1">
      <alignment vertical="center"/>
    </xf>
    <xf numFmtId="0" fontId="1" fillId="0" borderId="2" xfId="4" applyFont="1" applyFill="1" applyBorder="1" applyAlignment="1">
      <alignment horizontal="left" vertical="center" wrapText="1"/>
    </xf>
    <xf numFmtId="0" fontId="1" fillId="0" borderId="2" xfId="4" applyFont="1" applyFill="1" applyBorder="1" applyAlignment="1">
      <alignment horizontal="center" wrapText="1"/>
    </xf>
    <xf numFmtId="0" fontId="1" fillId="0" borderId="0" xfId="4" applyFont="1" applyFill="1" applyAlignment="1">
      <alignment horizontal="center" vertical="center"/>
    </xf>
    <xf numFmtId="0" fontId="1" fillId="0" borderId="2" xfId="4" applyFont="1" applyFill="1" applyBorder="1" applyAlignment="1">
      <alignment horizontal="center" vertical="center" wrapText="1"/>
    </xf>
    <xf numFmtId="0" fontId="1" fillId="0" borderId="2" xfId="4" applyFont="1" applyFill="1" applyBorder="1" applyAlignment="1"/>
    <xf numFmtId="0" fontId="1" fillId="0" borderId="0" xfId="4" applyFont="1" applyFill="1" applyBorder="1" applyAlignment="1">
      <alignment horizontal="center" vertical="center" wrapText="1"/>
    </xf>
    <xf numFmtId="0" fontId="1" fillId="0" borderId="5" xfId="4" applyFont="1" applyFill="1" applyBorder="1" applyAlignment="1">
      <alignment horizontal="center" vertical="center" wrapText="1"/>
    </xf>
    <xf numFmtId="0" fontId="1" fillId="0" borderId="36" xfId="4" applyFont="1" applyFill="1" applyBorder="1" applyAlignment="1">
      <alignment horizontal="center" vertical="center" wrapText="1"/>
    </xf>
    <xf numFmtId="0" fontId="1" fillId="0" borderId="35" xfId="4" applyFont="1" applyFill="1" applyBorder="1" applyAlignment="1">
      <alignment horizontal="center" vertical="center" wrapText="1"/>
    </xf>
    <xf numFmtId="0" fontId="1" fillId="0" borderId="7" xfId="4" applyFont="1" applyFill="1" applyBorder="1" applyAlignment="1">
      <alignment horizontal="left" vertical="center" wrapText="1"/>
    </xf>
    <xf numFmtId="0" fontId="1" fillId="0" borderId="8" xfId="4" applyFont="1" applyFill="1" applyBorder="1" applyAlignment="1">
      <alignment horizontal="left"/>
    </xf>
    <xf numFmtId="0" fontId="1" fillId="0" borderId="7" xfId="4" applyFont="1" applyFill="1" applyBorder="1" applyAlignment="1">
      <alignment horizontal="left"/>
    </xf>
    <xf numFmtId="10" fontId="1" fillId="0" borderId="6" xfId="4" applyNumberFormat="1" applyFont="1" applyFill="1" applyBorder="1" applyAlignment="1">
      <alignment horizontal="center" vertical="center" wrapText="1"/>
    </xf>
    <xf numFmtId="0" fontId="1" fillId="0" borderId="7" xfId="4" applyFont="1" applyFill="1" applyBorder="1" applyAlignment="1"/>
    <xf numFmtId="176" fontId="1" fillId="0" borderId="9" xfId="4" applyNumberFormat="1" applyFont="1" applyFill="1" applyBorder="1" applyAlignment="1">
      <alignment horizontal="center" vertical="center" wrapText="1"/>
    </xf>
    <xf numFmtId="176" fontId="1" fillId="0" borderId="0" xfId="4" applyNumberFormat="1" applyFont="1" applyFill="1" applyBorder="1" applyAlignment="1"/>
    <xf numFmtId="176" fontId="1" fillId="0" borderId="13" xfId="4" applyNumberFormat="1" applyFont="1" applyFill="1" applyBorder="1" applyAlignment="1"/>
    <xf numFmtId="176" fontId="1" fillId="0" borderId="9" xfId="4" applyNumberFormat="1" applyFont="1" applyFill="1" applyBorder="1" applyAlignment="1"/>
    <xf numFmtId="0" fontId="1" fillId="0" borderId="20" xfId="4" applyFont="1" applyFill="1" applyBorder="1" applyAlignment="1">
      <alignment horizontal="left" vertical="center"/>
    </xf>
    <xf numFmtId="0" fontId="1" fillId="0" borderId="21" xfId="4" applyFont="1" applyFill="1" applyBorder="1" applyAlignment="1">
      <alignment horizontal="left" vertical="center"/>
    </xf>
    <xf numFmtId="0" fontId="1" fillId="0" borderId="16" xfId="4" applyFont="1" applyFill="1" applyBorder="1" applyAlignment="1">
      <alignment horizontal="left" vertical="center"/>
    </xf>
    <xf numFmtId="0" fontId="1" fillId="0" borderId="6" xfId="4" applyFont="1" applyFill="1" applyBorder="1" applyAlignment="1">
      <alignment horizontal="center" vertical="center" wrapText="1"/>
    </xf>
    <xf numFmtId="9" fontId="1" fillId="0" borderId="6" xfId="2" applyNumberFormat="1" applyFont="1" applyFill="1" applyBorder="1" applyAlignment="1" applyProtection="1">
      <alignment horizontal="center" vertical="center" wrapText="1"/>
    </xf>
    <xf numFmtId="9" fontId="1" fillId="0" borderId="7" xfId="2" applyFont="1" applyFill="1" applyBorder="1" applyAlignment="1" applyProtection="1"/>
    <xf numFmtId="0" fontId="1" fillId="0" borderId="8" xfId="4" applyFont="1" applyFill="1" applyBorder="1" applyAlignment="1">
      <alignment horizontal="left" vertical="center" wrapText="1"/>
    </xf>
    <xf numFmtId="0" fontId="1" fillId="0" borderId="15" xfId="4" applyFont="1" applyFill="1" applyBorder="1" applyAlignment="1">
      <alignment horizontal="center" vertical="center" wrapText="1"/>
    </xf>
    <xf numFmtId="0" fontId="1" fillId="0" borderId="7" xfId="4" applyFont="1" applyFill="1" applyBorder="1" applyAlignment="1">
      <alignment horizontal="center" vertical="center" wrapText="1"/>
    </xf>
    <xf numFmtId="0" fontId="1" fillId="2" borderId="7" xfId="4" applyFont="1" applyFill="1" applyBorder="1" applyAlignment="1">
      <alignment horizontal="left" vertical="center" wrapText="1"/>
    </xf>
    <xf numFmtId="0" fontId="1" fillId="2" borderId="8" xfId="4" applyFont="1" applyFill="1" applyBorder="1" applyAlignment="1">
      <alignment horizontal="left"/>
    </xf>
    <xf numFmtId="0" fontId="1" fillId="2" borderId="7" xfId="4" applyFont="1" applyFill="1" applyBorder="1" applyAlignment="1">
      <alignment horizontal="left"/>
    </xf>
    <xf numFmtId="9" fontId="1" fillId="2" borderId="6" xfId="2" applyNumberFormat="1" applyFont="1" applyFill="1" applyBorder="1" applyAlignment="1" applyProtection="1">
      <alignment horizontal="center" vertical="center" wrapText="1"/>
    </xf>
    <xf numFmtId="9" fontId="1" fillId="2" borderId="7" xfId="2" applyFont="1" applyFill="1" applyBorder="1" applyAlignment="1" applyProtection="1"/>
    <xf numFmtId="10" fontId="1" fillId="0" borderId="6" xfId="2" applyNumberFormat="1" applyFont="1" applyFill="1" applyBorder="1" applyAlignment="1" applyProtection="1">
      <alignment horizontal="center" vertical="center" wrapText="1"/>
    </xf>
    <xf numFmtId="10" fontId="1" fillId="0" borderId="7" xfId="2" applyNumberFormat="1" applyFont="1" applyFill="1" applyBorder="1" applyAlignment="1" applyProtection="1"/>
    <xf numFmtId="0" fontId="4" fillId="0" borderId="7" xfId="4" applyFont="1" applyFill="1" applyBorder="1" applyAlignment="1">
      <alignment horizontal="left" vertical="center" wrapText="1"/>
    </xf>
    <xf numFmtId="0" fontId="4" fillId="0" borderId="8" xfId="4" applyFont="1" applyFill="1" applyBorder="1" applyAlignment="1">
      <alignment horizontal="left"/>
    </xf>
    <xf numFmtId="0" fontId="4" fillId="0" borderId="7" xfId="4" applyFont="1" applyFill="1" applyBorder="1" applyAlignment="1">
      <alignment horizontal="left"/>
    </xf>
    <xf numFmtId="177" fontId="1" fillId="0" borderId="6" xfId="4" applyNumberFormat="1" applyFont="1" applyFill="1" applyBorder="1" applyAlignment="1">
      <alignment horizontal="center" vertical="center" wrapText="1"/>
    </xf>
    <xf numFmtId="177" fontId="1" fillId="0" borderId="7" xfId="4" applyNumberFormat="1" applyFont="1" applyFill="1" applyBorder="1" applyAlignment="1"/>
    <xf numFmtId="9" fontId="1" fillId="2" borderId="6" xfId="2" applyFont="1" applyFill="1" applyBorder="1" applyAlignment="1" applyProtection="1">
      <alignment horizontal="center" vertical="center" wrapText="1"/>
    </xf>
    <xf numFmtId="0" fontId="1" fillId="2" borderId="8" xfId="4" applyFont="1" applyFill="1" applyBorder="1" applyAlignment="1">
      <alignment horizontal="left" vertical="center" wrapText="1"/>
    </xf>
    <xf numFmtId="10" fontId="1" fillId="2" borderId="15" xfId="4" applyNumberFormat="1" applyFont="1" applyFill="1" applyBorder="1" applyAlignment="1">
      <alignment horizontal="center" vertical="center" wrapText="1"/>
    </xf>
    <xf numFmtId="0" fontId="1" fillId="2" borderId="7" xfId="4" applyFont="1" applyFill="1" applyBorder="1" applyAlignment="1">
      <alignment horizontal="center" vertical="center" wrapText="1"/>
    </xf>
    <xf numFmtId="9" fontId="1" fillId="0" borderId="6" xfId="2" applyFont="1" applyFill="1" applyBorder="1" applyAlignment="1" applyProtection="1">
      <alignment horizontal="center" vertical="center" wrapText="1"/>
    </xf>
    <xf numFmtId="43" fontId="1" fillId="0" borderId="6" xfId="5" applyFont="1" applyBorder="1" applyAlignment="1">
      <alignment horizontal="center" vertical="center" wrapText="1"/>
    </xf>
    <xf numFmtId="43" fontId="1" fillId="0" borderId="7" xfId="5" applyFont="1" applyBorder="1" applyAlignment="1"/>
    <xf numFmtId="2" fontId="1" fillId="0" borderId="6" xfId="4" applyNumberFormat="1" applyFont="1" applyFill="1" applyBorder="1" applyAlignment="1">
      <alignment horizontal="center" vertical="center" wrapText="1"/>
    </xf>
    <xf numFmtId="2" fontId="1" fillId="0" borderId="8" xfId="4" applyNumberFormat="1" applyFont="1" applyFill="1" applyBorder="1" applyAlignment="1"/>
    <xf numFmtId="2" fontId="1" fillId="0" borderId="7" xfId="4" applyNumberFormat="1" applyFont="1" applyFill="1" applyBorder="1" applyAlignment="1"/>
    <xf numFmtId="0" fontId="1" fillId="0" borderId="8" xfId="4" applyFont="1" applyFill="1" applyBorder="1" applyAlignment="1"/>
    <xf numFmtId="9" fontId="1" fillId="0" borderId="6" xfId="4" applyNumberFormat="1" applyFont="1" applyFill="1" applyBorder="1" applyAlignment="1">
      <alignment horizontal="center" vertical="center" wrapText="1"/>
    </xf>
    <xf numFmtId="9" fontId="1" fillId="0" borderId="7" xfId="4" applyNumberFormat="1" applyFont="1" applyFill="1" applyBorder="1" applyAlignment="1"/>
    <xf numFmtId="0" fontId="1" fillId="0" borderId="6" xfId="4" applyFont="1" applyFill="1" applyBorder="1" applyAlignment="1">
      <alignment horizontal="left" vertical="center" wrapText="1"/>
    </xf>
    <xf numFmtId="0" fontId="1" fillId="0" borderId="8" xfId="4" applyFont="1" applyFill="1" applyBorder="1" applyAlignment="1">
      <alignment vertical="center"/>
    </xf>
    <xf numFmtId="0" fontId="1" fillId="0" borderId="7" xfId="4" applyFont="1" applyFill="1" applyBorder="1" applyAlignment="1">
      <alignment vertical="center"/>
    </xf>
    <xf numFmtId="0" fontId="1" fillId="0" borderId="10" xfId="4" applyFont="1" applyFill="1" applyBorder="1" applyAlignment="1">
      <alignment horizontal="center" vertical="center" wrapText="1"/>
    </xf>
    <xf numFmtId="0" fontId="1" fillId="0" borderId="3" xfId="4" applyFont="1" applyFill="1" applyBorder="1" applyAlignment="1">
      <alignment horizontal="left" vertical="center" wrapText="1"/>
    </xf>
    <xf numFmtId="0" fontId="1" fillId="0" borderId="9" xfId="4" applyFont="1" applyFill="1" applyBorder="1" applyAlignment="1"/>
    <xf numFmtId="0" fontId="1" fillId="0" borderId="11" xfId="4" applyFont="1" applyFill="1" applyBorder="1" applyAlignment="1"/>
    <xf numFmtId="0" fontId="1" fillId="0" borderId="4" xfId="4" applyFont="1" applyFill="1" applyBorder="1" applyAlignment="1"/>
    <xf numFmtId="0" fontId="1" fillId="0" borderId="3" xfId="4" applyFont="1" applyFill="1" applyBorder="1" applyAlignment="1">
      <alignment horizontal="center" vertical="center" wrapText="1"/>
    </xf>
    <xf numFmtId="0" fontId="1" fillId="0" borderId="5" xfId="4" applyFont="1" applyFill="1" applyBorder="1" applyAlignment="1"/>
    <xf numFmtId="0" fontId="1" fillId="0" borderId="0" xfId="4" applyFont="1" applyFill="1" applyAlignment="1">
      <alignment horizontal="left" vertical="top" wrapText="1"/>
    </xf>
    <xf numFmtId="0" fontId="0" fillId="0" borderId="0" xfId="4" applyFont="1" applyFill="1" applyAlignment="1">
      <alignment horizontal="left" vertical="top" wrapText="1"/>
    </xf>
    <xf numFmtId="0" fontId="2" fillId="0" borderId="0" xfId="4" applyFont="1" applyFill="1" applyAlignment="1">
      <alignment horizontal="center" vertical="center" wrapText="1"/>
    </xf>
    <xf numFmtId="0" fontId="0" fillId="0" borderId="0" xfId="4" applyFont="1" applyFill="1" applyAlignment="1">
      <alignment horizontal="center" vertical="center" wrapText="1"/>
    </xf>
    <xf numFmtId="0" fontId="1" fillId="0" borderId="1" xfId="4" applyFont="1" applyFill="1" applyBorder="1" applyAlignment="1">
      <alignment horizontal="left" wrapText="1"/>
    </xf>
    <xf numFmtId="0" fontId="1" fillId="0" borderId="0" xfId="0" applyFont="1" applyAlignment="1">
      <alignment horizontal="center" vertical="center"/>
    </xf>
    <xf numFmtId="0" fontId="1" fillId="0" borderId="19"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3" xfId="0" applyFont="1" applyBorder="1" applyAlignment="1">
      <alignment horizontal="left" vertical="center" wrapText="1"/>
    </xf>
    <xf numFmtId="0" fontId="1" fillId="0" borderId="6" xfId="0" applyFont="1" applyBorder="1" applyAlignment="1">
      <alignment horizontal="center" vertical="center" wrapText="1"/>
    </xf>
    <xf numFmtId="0" fontId="1" fillId="0" borderId="9" xfId="0" applyFont="1" applyBorder="1"/>
    <xf numFmtId="0" fontId="1" fillId="0" borderId="11" xfId="0" applyFont="1" applyBorder="1"/>
    <xf numFmtId="0" fontId="1" fillId="0" borderId="4" xfId="0" applyFont="1" applyBorder="1"/>
    <xf numFmtId="0" fontId="1" fillId="0" borderId="20" xfId="0" applyFont="1" applyBorder="1" applyAlignment="1">
      <alignment horizontal="left" vertical="center"/>
    </xf>
    <xf numFmtId="0" fontId="1" fillId="0" borderId="21" xfId="0" applyFont="1" applyBorder="1" applyAlignment="1">
      <alignment horizontal="left" vertical="center"/>
    </xf>
    <xf numFmtId="0" fontId="1" fillId="0" borderId="16" xfId="0" applyFont="1" applyBorder="1" applyAlignment="1">
      <alignment horizontal="left" vertical="center"/>
    </xf>
    <xf numFmtId="0" fontId="1" fillId="0" borderId="2" xfId="0" applyFont="1" applyBorder="1" applyAlignment="1">
      <alignment horizontal="left" vertical="center" wrapText="1"/>
    </xf>
    <xf numFmtId="0" fontId="1" fillId="0" borderId="2" xfId="0" applyFont="1" applyBorder="1" applyAlignment="1">
      <alignment horizontal="center" wrapText="1"/>
    </xf>
    <xf numFmtId="0" fontId="1" fillId="0" borderId="8" xfId="0" applyFont="1" applyBorder="1"/>
    <xf numFmtId="0" fontId="1" fillId="0" borderId="7" xfId="0" applyFont="1" applyBorder="1"/>
    <xf numFmtId="0" fontId="1" fillId="0" borderId="1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9" fontId="1" fillId="0" borderId="6" xfId="0" applyNumberFormat="1" applyFont="1" applyBorder="1" applyAlignment="1">
      <alignment horizontal="center" vertical="center" wrapText="1"/>
    </xf>
    <xf numFmtId="176" fontId="1" fillId="0" borderId="9" xfId="0" applyNumberFormat="1" applyFont="1" applyBorder="1" applyAlignment="1">
      <alignment horizontal="center" vertical="center" wrapText="1"/>
    </xf>
    <xf numFmtId="176" fontId="1" fillId="0" borderId="0" xfId="0" applyNumberFormat="1" applyFont="1" applyBorder="1"/>
    <xf numFmtId="176" fontId="1" fillId="0" borderId="13" xfId="0" applyNumberFormat="1" applyFont="1" applyBorder="1"/>
    <xf numFmtId="176" fontId="1" fillId="0" borderId="9" xfId="0" applyNumberFormat="1" applyFont="1" applyBorder="1"/>
    <xf numFmtId="0" fontId="1" fillId="0" borderId="8" xfId="0" applyFont="1" applyBorder="1" applyAlignment="1">
      <alignment horizontal="center" vertical="center" wrapText="1"/>
    </xf>
    <xf numFmtId="9" fontId="1" fillId="0" borderId="15" xfId="0" applyNumberFormat="1" applyFont="1" applyBorder="1" applyAlignment="1">
      <alignment horizontal="center" vertical="center" wrapText="1"/>
    </xf>
    <xf numFmtId="9" fontId="1" fillId="0" borderId="7"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xf numFmtId="0" fontId="4" fillId="0" borderId="7" xfId="0" applyFont="1" applyBorder="1"/>
    <xf numFmtId="10" fontId="1" fillId="0" borderId="6" xfId="2" applyNumberFormat="1" applyFont="1" applyBorder="1" applyAlignment="1">
      <alignment horizontal="center" vertical="center" wrapText="1"/>
    </xf>
    <xf numFmtId="10" fontId="1" fillId="0" borderId="7" xfId="2" applyNumberFormat="1" applyFont="1" applyBorder="1" applyAlignment="1"/>
    <xf numFmtId="10" fontId="1" fillId="0" borderId="7" xfId="0" applyNumberFormat="1" applyFont="1" applyBorder="1" applyAlignment="1">
      <alignment horizontal="center" vertical="center" wrapText="1"/>
    </xf>
    <xf numFmtId="43" fontId="1" fillId="0" borderId="6" xfId="1" applyFont="1" applyBorder="1" applyAlignment="1">
      <alignment horizontal="center" vertical="center" wrapText="1"/>
    </xf>
    <xf numFmtId="43" fontId="1" fillId="0" borderId="7" xfId="1" applyFont="1" applyBorder="1" applyAlignment="1"/>
    <xf numFmtId="2" fontId="1" fillId="0" borderId="6" xfId="0" applyNumberFormat="1" applyFont="1" applyBorder="1" applyAlignment="1">
      <alignment horizontal="center" vertical="center" wrapText="1"/>
    </xf>
    <xf numFmtId="2" fontId="1" fillId="0" borderId="8" xfId="0" applyNumberFormat="1" applyFont="1" applyBorder="1"/>
    <xf numFmtId="2" fontId="1" fillId="0" borderId="7" xfId="0" applyNumberFormat="1" applyFont="1" applyBorder="1"/>
    <xf numFmtId="10" fontId="1" fillId="0" borderId="6" xfId="0" applyNumberFormat="1" applyFont="1" applyBorder="1" applyAlignment="1">
      <alignment horizontal="center" vertical="center" wrapText="1"/>
    </xf>
    <xf numFmtId="0" fontId="1" fillId="0" borderId="6" xfId="0" applyFont="1" applyBorder="1" applyAlignment="1">
      <alignment horizontal="left" vertical="center" wrapText="1"/>
    </xf>
    <xf numFmtId="0" fontId="1" fillId="0" borderId="8" xfId="0" applyFont="1" applyBorder="1" applyAlignment="1">
      <alignment vertical="center"/>
    </xf>
    <xf numFmtId="0" fontId="1" fillId="0" borderId="7" xfId="0" applyFont="1" applyBorder="1" applyAlignment="1">
      <alignment vertical="center"/>
    </xf>
    <xf numFmtId="0" fontId="1" fillId="0" borderId="3" xfId="0" applyFont="1" applyBorder="1" applyAlignment="1">
      <alignment horizontal="center" vertical="center" wrapText="1"/>
    </xf>
    <xf numFmtId="0" fontId="1" fillId="0" borderId="5" xfId="0" applyFont="1" applyBorder="1"/>
    <xf numFmtId="0" fontId="1" fillId="0" borderId="0" xfId="0" applyFont="1" applyBorder="1" applyAlignment="1">
      <alignment horizontal="left" vertical="top" wrapText="1"/>
    </xf>
    <xf numFmtId="0" fontId="0" fillId="0" borderId="0" xfId="0" applyBorder="1" applyAlignment="1">
      <alignment horizontal="left" vertical="top" wrapText="1"/>
    </xf>
    <xf numFmtId="0" fontId="2" fillId="0" borderId="0" xfId="0" applyFont="1" applyBorder="1" applyAlignment="1">
      <alignment horizontal="center" vertical="center" wrapText="1"/>
    </xf>
    <xf numFmtId="0" fontId="0" fillId="0" borderId="0" xfId="0" applyBorder="1" applyAlignment="1">
      <alignment horizontal="center" vertical="center" wrapText="1"/>
    </xf>
    <xf numFmtId="0" fontId="1" fillId="0" borderId="1" xfId="0" applyFont="1" applyBorder="1" applyAlignment="1">
      <alignment horizontal="left" wrapText="1"/>
    </xf>
    <xf numFmtId="0" fontId="1" fillId="0" borderId="2" xfId="0" applyFont="1" applyBorder="1"/>
    <xf numFmtId="0" fontId="1" fillId="0" borderId="0" xfId="0" applyFont="1" applyFill="1" applyAlignment="1">
      <alignment horizontal="center" vertical="center"/>
    </xf>
    <xf numFmtId="0" fontId="1" fillId="0" borderId="19" xfId="0" applyFont="1" applyFill="1" applyBorder="1" applyAlignment="1">
      <alignment horizontal="center" vertical="center" wrapText="1"/>
    </xf>
    <xf numFmtId="0" fontId="0" fillId="0" borderId="22" xfId="0" applyFont="1" applyFill="1" applyBorder="1" applyAlignment="1">
      <alignment horizontal="center" vertical="center" wrapText="1"/>
    </xf>
    <xf numFmtId="0" fontId="0" fillId="0" borderId="27"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xf numFmtId="176" fontId="0" fillId="0" borderId="2" xfId="0" applyNumberFormat="1" applyFont="1" applyFill="1" applyBorder="1" applyAlignment="1">
      <alignment horizontal="center" vertical="center" wrapText="1"/>
    </xf>
    <xf numFmtId="176" fontId="0" fillId="0" borderId="2" xfId="0" applyNumberFormat="1" applyFont="1" applyFill="1" applyBorder="1" applyAlignment="1"/>
    <xf numFmtId="0" fontId="1" fillId="0" borderId="2" xfId="0" applyFont="1" applyFill="1" applyBorder="1" applyAlignment="1">
      <alignment horizontal="left" vertical="center"/>
    </xf>
    <xf numFmtId="0" fontId="0" fillId="0" borderId="2" xfId="0" applyFont="1" applyFill="1" applyBorder="1" applyAlignment="1">
      <alignment horizontal="left" vertical="center" wrapText="1"/>
    </xf>
    <xf numFmtId="0" fontId="0" fillId="0" borderId="2" xfId="0" applyFont="1" applyFill="1" applyBorder="1" applyAlignment="1"/>
    <xf numFmtId="10" fontId="1" fillId="0" borderId="2" xfId="0" applyNumberFormat="1"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xf>
    <xf numFmtId="9" fontId="1" fillId="0" borderId="2" xfId="2" applyFont="1" applyBorder="1" applyAlignment="1">
      <alignment horizontal="center" vertical="center" wrapText="1"/>
    </xf>
    <xf numFmtId="9" fontId="1" fillId="0" borderId="2" xfId="2" applyFont="1" applyBorder="1" applyAlignment="1"/>
    <xf numFmtId="43" fontId="0" fillId="0" borderId="2" xfId="1" applyFont="1" applyBorder="1" applyAlignment="1">
      <alignment horizontal="center" vertical="center" wrapText="1"/>
    </xf>
    <xf numFmtId="43" fontId="0" fillId="0" borderId="2" xfId="1" applyFont="1" applyBorder="1" applyAlignment="1"/>
    <xf numFmtId="2" fontId="0" fillId="0" borderId="2" xfId="0" applyNumberFormat="1" applyFont="1" applyFill="1" applyBorder="1" applyAlignment="1">
      <alignment horizontal="center" vertical="center" wrapText="1"/>
    </xf>
    <xf numFmtId="2" fontId="0" fillId="0" borderId="2" xfId="0" applyNumberFormat="1" applyFont="1" applyFill="1" applyBorder="1" applyAlignment="1"/>
    <xf numFmtId="0" fontId="5" fillId="0" borderId="2" xfId="0" applyFont="1" applyFill="1" applyBorder="1" applyAlignment="1">
      <alignment horizontal="center" vertical="center" wrapText="1"/>
    </xf>
    <xf numFmtId="0" fontId="1" fillId="0" borderId="2" xfId="0" applyFont="1" applyFill="1" applyBorder="1" applyAlignment="1">
      <alignment vertical="center"/>
    </xf>
    <xf numFmtId="0" fontId="1" fillId="0" borderId="27" xfId="0" applyFont="1" applyFill="1" applyBorder="1" applyAlignment="1">
      <alignment horizontal="center" vertical="center" wrapText="1"/>
    </xf>
    <xf numFmtId="0" fontId="1" fillId="0" borderId="0" xfId="0" applyFont="1" applyFill="1" applyBorder="1" applyAlignment="1">
      <alignment horizontal="left" vertical="top" wrapText="1"/>
    </xf>
    <xf numFmtId="0" fontId="0" fillId="0" borderId="0" xfId="0" applyFont="1" applyFill="1" applyBorder="1" applyAlignment="1">
      <alignment horizontal="left" vertical="top" wrapText="1"/>
    </xf>
    <xf numFmtId="0" fontId="2" fillId="0" borderId="0"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1" xfId="0" applyFont="1" applyFill="1" applyBorder="1" applyAlignment="1">
      <alignment horizontal="left" wrapText="1"/>
    </xf>
    <xf numFmtId="0" fontId="0" fillId="0" borderId="1" xfId="0" applyFont="1" applyFill="1" applyBorder="1" applyAlignment="1">
      <alignment horizontal="left" wrapText="1"/>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1" fillId="0" borderId="16" xfId="0" applyFont="1" applyBorder="1" applyAlignment="1">
      <alignment horizontal="left" vertical="center" wrapText="1"/>
    </xf>
    <xf numFmtId="0" fontId="1" fillId="0" borderId="20"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18" xfId="0" applyFont="1" applyFill="1" applyBorder="1"/>
    <xf numFmtId="0" fontId="1" fillId="0" borderId="2" xfId="0" applyFont="1" applyFill="1" applyBorder="1" applyAlignment="1">
      <alignment vertical="center" wrapText="1"/>
    </xf>
    <xf numFmtId="176" fontId="1" fillId="0" borderId="9" xfId="0" applyNumberFormat="1" applyFont="1" applyFill="1" applyBorder="1" applyAlignment="1">
      <alignment horizontal="center" vertical="center" wrapText="1"/>
    </xf>
    <xf numFmtId="176" fontId="1" fillId="0" borderId="13" xfId="0" applyNumberFormat="1" applyFont="1" applyFill="1" applyBorder="1"/>
    <xf numFmtId="176" fontId="1" fillId="0" borderId="9" xfId="0" applyNumberFormat="1" applyFont="1" applyFill="1" applyBorder="1"/>
    <xf numFmtId="0" fontId="0" fillId="0" borderId="2" xfId="0" applyFont="1" applyBorder="1" applyAlignment="1">
      <alignment horizontal="left" vertical="center" wrapText="1"/>
    </xf>
    <xf numFmtId="0" fontId="1" fillId="0" borderId="8" xfId="0" applyFont="1" applyFill="1" applyBorder="1" applyAlignment="1">
      <alignment horizontal="left"/>
    </xf>
    <xf numFmtId="0" fontId="1" fillId="0" borderId="7" xfId="0" applyFont="1" applyFill="1" applyBorder="1" applyAlignment="1">
      <alignment horizontal="left"/>
    </xf>
    <xf numFmtId="41" fontId="1" fillId="0" borderId="6" xfId="2" applyNumberFormat="1" applyFont="1" applyFill="1" applyBorder="1" applyAlignment="1">
      <alignment horizontal="center" vertical="center" wrapText="1"/>
    </xf>
    <xf numFmtId="41" fontId="1" fillId="0" borderId="7" xfId="2" applyNumberFormat="1" applyFont="1" applyFill="1" applyBorder="1" applyAlignment="1">
      <alignment horizontal="center"/>
    </xf>
    <xf numFmtId="0" fontId="1" fillId="0" borderId="7" xfId="0" applyFont="1" applyFill="1" applyBorder="1"/>
    <xf numFmtId="9" fontId="1" fillId="0" borderId="6" xfId="0" applyNumberFormat="1" applyFont="1" applyFill="1" applyBorder="1" applyAlignment="1">
      <alignment horizontal="center" vertical="center" wrapText="1"/>
    </xf>
    <xf numFmtId="0" fontId="1" fillId="0" borderId="7" xfId="0" applyNumberFormat="1" applyFont="1" applyFill="1" applyBorder="1"/>
    <xf numFmtId="0" fontId="1" fillId="0" borderId="2" xfId="0" applyFont="1" applyFill="1" applyBorder="1" applyAlignment="1">
      <alignment horizontal="left"/>
    </xf>
    <xf numFmtId="0" fontId="1" fillId="0" borderId="2" xfId="0" applyFont="1" applyFill="1" applyBorder="1"/>
    <xf numFmtId="0" fontId="1" fillId="0" borderId="3" xfId="0" applyFont="1" applyFill="1" applyBorder="1" applyAlignment="1">
      <alignment horizontal="left" vertical="center" wrapText="1"/>
    </xf>
    <xf numFmtId="0" fontId="1" fillId="0" borderId="5" xfId="0" applyFont="1" applyFill="1" applyBorder="1" applyAlignment="1">
      <alignment horizontal="left"/>
    </xf>
    <xf numFmtId="0" fontId="1" fillId="0" borderId="4" xfId="0" applyFont="1" applyFill="1" applyBorder="1" applyAlignment="1">
      <alignment horizontal="left"/>
    </xf>
    <xf numFmtId="0" fontId="1" fillId="0" borderId="3" xfId="0" applyFont="1" applyFill="1" applyBorder="1" applyAlignment="1">
      <alignment horizontal="center" vertical="center" wrapText="1"/>
    </xf>
    <xf numFmtId="0" fontId="1" fillId="0" borderId="4" xfId="0" applyFont="1" applyFill="1" applyBorder="1"/>
    <xf numFmtId="43" fontId="1" fillId="0" borderId="6" xfId="0" applyNumberFormat="1" applyFont="1" applyFill="1" applyBorder="1" applyAlignment="1">
      <alignment horizontal="center" vertical="center" wrapText="1"/>
    </xf>
    <xf numFmtId="43" fontId="1" fillId="0" borderId="6" xfId="1" applyFont="1" applyFill="1" applyBorder="1" applyAlignment="1">
      <alignment horizontal="center" vertical="center" wrapText="1"/>
    </xf>
    <xf numFmtId="43" fontId="1" fillId="0" borderId="7" xfId="1" applyFont="1" applyFill="1" applyBorder="1" applyAlignment="1"/>
    <xf numFmtId="2" fontId="1" fillId="0" borderId="6" xfId="0" applyNumberFormat="1" applyFont="1" applyFill="1" applyBorder="1" applyAlignment="1">
      <alignment horizontal="center" vertical="center" wrapText="1"/>
    </xf>
    <xf numFmtId="2" fontId="1" fillId="0" borderId="8" xfId="0" applyNumberFormat="1" applyFont="1" applyFill="1" applyBorder="1"/>
    <xf numFmtId="2" fontId="1" fillId="0" borderId="7" xfId="0" applyNumberFormat="1" applyFont="1" applyFill="1" applyBorder="1"/>
    <xf numFmtId="0" fontId="1" fillId="0" borderId="10" xfId="0" applyFont="1" applyFill="1" applyBorder="1" applyAlignment="1">
      <alignment horizontal="center" vertical="center" wrapText="1"/>
    </xf>
    <xf numFmtId="0" fontId="1" fillId="0" borderId="13" xfId="0" applyFont="1" applyFill="1" applyBorder="1"/>
    <xf numFmtId="0" fontId="1" fillId="0" borderId="9" xfId="0" applyFont="1" applyFill="1" applyBorder="1"/>
    <xf numFmtId="177" fontId="1" fillId="0" borderId="2" xfId="0" applyNumberFormat="1" applyFont="1" applyFill="1" applyBorder="1" applyAlignment="1">
      <alignment horizontal="center" vertical="center" wrapText="1"/>
    </xf>
    <xf numFmtId="177" fontId="1" fillId="0" borderId="2" xfId="0" applyNumberFormat="1" applyFont="1" applyFill="1" applyBorder="1"/>
    <xf numFmtId="0" fontId="1" fillId="0" borderId="8" xfId="0" applyFont="1" applyFill="1" applyBorder="1" applyAlignment="1">
      <alignment horizontal="left" vertical="center" wrapText="1"/>
    </xf>
    <xf numFmtId="0" fontId="1" fillId="0" borderId="8" xfId="0" applyFont="1" applyFill="1" applyBorder="1"/>
    <xf numFmtId="0" fontId="1" fillId="0" borderId="11" xfId="0" applyFont="1" applyFill="1" applyBorder="1"/>
    <xf numFmtId="0" fontId="1" fillId="0" borderId="5" xfId="0" applyFont="1" applyFill="1" applyBorder="1" applyAlignment="1">
      <alignment horizontal="left" vertical="center" wrapText="1"/>
    </xf>
    <xf numFmtId="0" fontId="1" fillId="0" borderId="5" xfId="0" applyFont="1" applyFill="1" applyBorder="1"/>
    <xf numFmtId="0" fontId="1" fillId="0" borderId="0" xfId="0" applyFont="1" applyAlignment="1">
      <alignment horizontal="left" vertical="top" wrapText="1"/>
    </xf>
    <xf numFmtId="0" fontId="0" fillId="0" borderId="0" xfId="0" applyFont="1" applyAlignment="1">
      <alignment horizontal="left" vertical="top" wrapText="1"/>
    </xf>
    <xf numFmtId="0" fontId="2" fillId="0" borderId="0" xfId="0" applyFont="1" applyAlignment="1">
      <alignment horizontal="center" vertical="center" wrapText="1"/>
    </xf>
    <xf numFmtId="0" fontId="0" fillId="0" borderId="0" xfId="0" applyFont="1" applyAlignment="1">
      <alignment horizontal="center" vertical="center" wrapText="1"/>
    </xf>
    <xf numFmtId="0" fontId="1" fillId="0" borderId="0" xfId="0" applyNumberFormat="1" applyFont="1" applyFill="1" applyAlignment="1">
      <alignment horizontal="center" vertical="center"/>
    </xf>
    <xf numFmtId="0" fontId="1" fillId="0" borderId="22" xfId="0" applyFont="1" applyFill="1" applyBorder="1" applyAlignment="1">
      <alignment horizontal="center" vertical="center" wrapText="1"/>
    </xf>
    <xf numFmtId="0" fontId="1" fillId="0" borderId="31"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4" xfId="0" applyFont="1" applyFill="1" applyBorder="1" applyAlignment="1"/>
    <xf numFmtId="0" fontId="1" fillId="0" borderId="32" xfId="0" applyFont="1" applyFill="1" applyBorder="1" applyAlignment="1"/>
    <xf numFmtId="0" fontId="1" fillId="0" borderId="34" xfId="0" applyFont="1" applyFill="1" applyBorder="1" applyAlignment="1">
      <alignment horizontal="center" vertical="center" wrapText="1"/>
    </xf>
    <xf numFmtId="0" fontId="1" fillId="0" borderId="20" xfId="0" applyFont="1" applyFill="1" applyBorder="1" applyAlignment="1">
      <alignment horizontal="left" vertical="center"/>
    </xf>
    <xf numFmtId="0" fontId="1" fillId="0" borderId="21" xfId="0" applyFont="1" applyFill="1" applyBorder="1" applyAlignment="1">
      <alignment horizontal="left" vertical="center"/>
    </xf>
    <xf numFmtId="0" fontId="1" fillId="0" borderId="16" xfId="0" applyFont="1" applyFill="1" applyBorder="1" applyAlignment="1">
      <alignment horizontal="left" vertical="center"/>
    </xf>
    <xf numFmtId="0" fontId="1" fillId="0" borderId="2" xfId="0" applyNumberFormat="1" applyFont="1" applyFill="1" applyBorder="1" applyAlignment="1">
      <alignment horizontal="left" vertical="center" wrapText="1"/>
    </xf>
    <xf numFmtId="0" fontId="1" fillId="0" borderId="2" xfId="0" applyNumberFormat="1" applyFont="1" applyFill="1" applyBorder="1" applyAlignment="1">
      <alignment horizontal="center" wrapText="1"/>
    </xf>
    <xf numFmtId="0" fontId="1" fillId="0" borderId="7" xfId="0" applyFont="1" applyFill="1" applyBorder="1" applyAlignment="1"/>
    <xf numFmtId="176" fontId="1" fillId="0" borderId="18" xfId="0" applyNumberFormat="1" applyFont="1" applyFill="1" applyBorder="1" applyAlignment="1">
      <alignment horizontal="center" vertical="center" wrapText="1"/>
    </xf>
    <xf numFmtId="176" fontId="1" fillId="0" borderId="0" xfId="0" applyNumberFormat="1" applyFont="1" applyFill="1" applyBorder="1" applyAlignment="1"/>
    <xf numFmtId="0" fontId="1" fillId="0" borderId="18" xfId="0" applyNumberFormat="1" applyFont="1" applyFill="1" applyBorder="1" applyAlignment="1"/>
    <xf numFmtId="0" fontId="1" fillId="0" borderId="15" xfId="0" applyFont="1" applyFill="1" applyBorder="1" applyAlignment="1">
      <alignment horizontal="center" vertical="center" wrapText="1"/>
    </xf>
    <xf numFmtId="2" fontId="1" fillId="0" borderId="8" xfId="0" applyNumberFormat="1" applyFont="1" applyFill="1" applyBorder="1" applyAlignment="1"/>
    <xf numFmtId="0" fontId="1" fillId="0" borderId="7" xfId="0" applyNumberFormat="1" applyFont="1" applyFill="1" applyBorder="1" applyAlignment="1"/>
    <xf numFmtId="0" fontId="1" fillId="0" borderId="7" xfId="0" applyNumberFormat="1" applyFont="1" applyFill="1" applyBorder="1" applyAlignment="1">
      <alignment vertical="center"/>
    </xf>
    <xf numFmtId="0" fontId="1" fillId="0" borderId="9" xfId="0" applyFont="1" applyFill="1" applyBorder="1" applyAlignment="1"/>
    <xf numFmtId="0" fontId="1" fillId="0" borderId="11" xfId="0" applyFont="1" applyFill="1" applyBorder="1" applyAlignment="1"/>
    <xf numFmtId="0" fontId="1" fillId="0" borderId="4" xfId="0" applyFont="1" applyFill="1" applyBorder="1" applyAlignment="1"/>
    <xf numFmtId="0" fontId="1" fillId="0" borderId="5" xfId="0" applyFont="1" applyFill="1" applyBorder="1" applyAlignment="1"/>
    <xf numFmtId="0" fontId="1" fillId="0" borderId="4" xfId="0" applyNumberFormat="1" applyFont="1" applyFill="1" applyBorder="1" applyAlignment="1"/>
    <xf numFmtId="0" fontId="0" fillId="0" borderId="0" xfId="0" applyFont="1" applyFill="1" applyAlignment="1">
      <alignment horizontal="left" vertical="top" wrapText="1"/>
    </xf>
    <xf numFmtId="0" fontId="0" fillId="0" borderId="0" xfId="0" applyNumberFormat="1" applyFont="1" applyFill="1" applyAlignment="1">
      <alignment horizontal="left" vertical="top" wrapText="1"/>
    </xf>
    <xf numFmtId="0" fontId="2" fillId="0" borderId="0" xfId="0" applyFont="1" applyFill="1" applyAlignment="1">
      <alignment horizontal="center" vertical="center" wrapText="1"/>
    </xf>
    <xf numFmtId="0" fontId="0" fillId="0" borderId="0" xfId="0" applyFont="1" applyFill="1" applyAlignment="1">
      <alignment horizontal="center" vertical="center" wrapText="1"/>
    </xf>
    <xf numFmtId="0" fontId="0" fillId="0" borderId="0" xfId="0" applyNumberFormat="1" applyFont="1" applyFill="1" applyAlignment="1">
      <alignment horizontal="center" vertical="center" wrapText="1"/>
    </xf>
    <xf numFmtId="0" fontId="0" fillId="0" borderId="1" xfId="0" applyNumberFormat="1" applyFont="1" applyFill="1" applyBorder="1" applyAlignment="1">
      <alignment horizontal="left" wrapText="1"/>
    </xf>
    <xf numFmtId="0" fontId="1" fillId="0" borderId="2" xfId="0" applyNumberFormat="1" applyFont="1" applyFill="1" applyBorder="1" applyAlignment="1"/>
    <xf numFmtId="176" fontId="1" fillId="0" borderId="18" xfId="0" applyNumberFormat="1" applyFont="1" applyBorder="1" applyAlignment="1">
      <alignment horizontal="center" vertical="center" wrapText="1"/>
    </xf>
    <xf numFmtId="43" fontId="1" fillId="0" borderId="6" xfId="1" applyNumberFormat="1" applyFont="1" applyBorder="1" applyAlignment="1">
      <alignment horizontal="center" vertical="center" wrapText="1"/>
    </xf>
    <xf numFmtId="0" fontId="1" fillId="0" borderId="18" xfId="0" applyFont="1" applyFill="1" applyBorder="1" applyAlignment="1">
      <alignment horizontal="center" vertical="center" wrapText="1"/>
    </xf>
    <xf numFmtId="10" fontId="1" fillId="0" borderId="15" xfId="0" applyNumberFormat="1" applyFont="1" applyFill="1" applyBorder="1" applyAlignment="1">
      <alignment horizontal="center" vertical="center" wrapText="1"/>
    </xf>
    <xf numFmtId="176" fontId="1" fillId="0" borderId="28" xfId="0" applyNumberFormat="1" applyFont="1" applyFill="1" applyBorder="1" applyAlignment="1">
      <alignment horizontal="center" vertical="center" wrapText="1"/>
    </xf>
    <xf numFmtId="176" fontId="1" fillId="0" borderId="29" xfId="0" applyNumberFormat="1" applyFont="1" applyFill="1" applyBorder="1" applyAlignment="1"/>
    <xf numFmtId="176" fontId="1" fillId="0" borderId="30" xfId="0" applyNumberFormat="1" applyFont="1" applyFill="1" applyBorder="1" applyAlignment="1"/>
    <xf numFmtId="0" fontId="1" fillId="0" borderId="8" xfId="0" applyFont="1" applyFill="1" applyBorder="1" applyAlignment="1">
      <alignment horizontal="center" vertical="center" wrapText="1"/>
    </xf>
    <xf numFmtId="0" fontId="1" fillId="0" borderId="13" xfId="0" applyFont="1" applyFill="1" applyBorder="1" applyAlignment="1"/>
    <xf numFmtId="0" fontId="1" fillId="0" borderId="24" xfId="0" applyFont="1" applyFill="1" applyBorder="1" applyAlignment="1">
      <alignment horizontal="center" vertical="center" wrapText="1"/>
    </xf>
    <xf numFmtId="0" fontId="1" fillId="0" borderId="25" xfId="0" applyFont="1" applyFill="1" applyBorder="1" applyAlignment="1">
      <alignment horizontal="center" vertical="center" wrapText="1"/>
    </xf>
    <xf numFmtId="2" fontId="1" fillId="0" borderId="7" xfId="0" applyNumberFormat="1" applyFont="1" applyFill="1" applyBorder="1" applyAlignment="1"/>
    <xf numFmtId="0" fontId="1" fillId="0" borderId="23" xfId="0" applyFont="1" applyFill="1" applyBorder="1" applyAlignment="1">
      <alignment horizontal="center" vertical="center" wrapText="1"/>
    </xf>
    <xf numFmtId="0" fontId="1" fillId="0" borderId="18" xfId="0" applyFont="1" applyBorder="1" applyAlignment="1">
      <alignment horizontal="center" vertical="center" wrapText="1"/>
    </xf>
    <xf numFmtId="0" fontId="1" fillId="0" borderId="18" xfId="0" applyFont="1" applyBorder="1"/>
    <xf numFmtId="0" fontId="1" fillId="0" borderId="13" xfId="0" applyFont="1" applyBorder="1"/>
    <xf numFmtId="0" fontId="1" fillId="0" borderId="7" xfId="0" applyNumberFormat="1" applyFont="1" applyFill="1" applyBorder="1" applyAlignment="1" applyProtection="1">
      <alignment horizontal="center" vertical="center" wrapText="1"/>
    </xf>
  </cellXfs>
  <cellStyles count="6">
    <cellStyle name="百分比" xfId="2" builtinId="5"/>
    <cellStyle name="百分比 2" xfId="3"/>
    <cellStyle name="常规" xfId="0" builtinId="0"/>
    <cellStyle name="常规 2" xfId="4"/>
    <cellStyle name="千位分隔" xfId="1" builtinId="3"/>
    <cellStyle name="千位分隔 2" xfId="5"/>
  </cellStyles>
  <dxfs count="0"/>
  <tableStyles count="0" defaultTableStyle="TableStyleMedium9" defaultPivotStyle="PivotStyleLight16"/>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7"/>
  <sheetViews>
    <sheetView tabSelected="1" topLeftCell="A29" workbookViewId="0">
      <selection activeCell="X36" sqref="X36"/>
    </sheetView>
  </sheetViews>
  <sheetFormatPr defaultColWidth="10.140625" defaultRowHeight="15"/>
  <cols>
    <col min="1" max="1" width="2.85546875" style="115" customWidth="1"/>
    <col min="2" max="2" width="6.140625" style="115" customWidth="1"/>
    <col min="3" max="3" width="3.140625" style="115" customWidth="1"/>
    <col min="4" max="4" width="9.5703125" style="115" customWidth="1"/>
    <col min="5" max="6" width="7.5703125" style="115" customWidth="1"/>
    <col min="7" max="7" width="3.140625" style="115" customWidth="1"/>
    <col min="8" max="8" width="16.140625" style="115" customWidth="1"/>
    <col min="9" max="9" width="6" style="115" customWidth="1"/>
    <col min="10" max="10" width="10.5703125" style="115" customWidth="1"/>
    <col min="11" max="11" width="10.140625" style="116"/>
    <col min="12" max="12" width="1" style="115" customWidth="1"/>
    <col min="13" max="13" width="4.5703125" style="115" customWidth="1"/>
    <col min="14" max="16384" width="10.140625" style="115"/>
  </cols>
  <sheetData>
    <row r="1" spans="2:15" ht="67.5" customHeight="1">
      <c r="B1" s="176" t="s">
        <v>0</v>
      </c>
      <c r="C1" s="177"/>
      <c r="D1" s="177"/>
      <c r="E1" s="177"/>
      <c r="F1" s="177"/>
      <c r="G1" s="177"/>
      <c r="H1" s="177"/>
      <c r="I1" s="177"/>
      <c r="J1" s="177"/>
      <c r="K1" s="177"/>
      <c r="L1" s="177"/>
      <c r="M1" s="177"/>
    </row>
    <row r="2" spans="2:15" ht="30.95" customHeight="1">
      <c r="B2" s="178" t="s">
        <v>1</v>
      </c>
      <c r="C2" s="165"/>
      <c r="D2" s="166"/>
      <c r="E2" s="179" t="s">
        <v>2</v>
      </c>
      <c r="F2" s="180"/>
      <c r="G2" s="180"/>
      <c r="H2" s="180"/>
      <c r="I2" s="180"/>
      <c r="J2" s="180"/>
      <c r="K2" s="180"/>
      <c r="L2" s="180"/>
      <c r="M2" s="180"/>
    </row>
    <row r="3" spans="2:15" ht="30.95" customHeight="1">
      <c r="B3" s="178" t="s">
        <v>3</v>
      </c>
      <c r="C3" s="165"/>
      <c r="D3" s="166"/>
      <c r="E3" s="181">
        <v>26313658.84</v>
      </c>
      <c r="F3" s="182"/>
      <c r="G3" s="182"/>
      <c r="H3" s="182"/>
      <c r="I3" s="183"/>
      <c r="J3" s="178" t="s">
        <v>4</v>
      </c>
      <c r="K3" s="165"/>
      <c r="L3" s="165"/>
      <c r="M3" s="165"/>
    </row>
    <row r="4" spans="2:15" ht="32.1" customHeight="1">
      <c r="B4" s="152" t="s">
        <v>5</v>
      </c>
      <c r="C4" s="171"/>
      <c r="D4" s="172"/>
      <c r="E4" s="164"/>
      <c r="F4" s="165"/>
      <c r="G4" s="166"/>
      <c r="H4" s="117" t="s">
        <v>6</v>
      </c>
      <c r="I4" s="178" t="s">
        <v>7</v>
      </c>
      <c r="J4" s="166"/>
      <c r="K4" s="178" t="s">
        <v>8</v>
      </c>
      <c r="L4" s="166"/>
      <c r="M4" s="117" t="s">
        <v>9</v>
      </c>
    </row>
    <row r="5" spans="2:15" ht="32.1" customHeight="1">
      <c r="B5" s="173"/>
      <c r="C5" s="174"/>
      <c r="D5" s="175"/>
      <c r="E5" s="164" t="s">
        <v>10</v>
      </c>
      <c r="F5" s="165"/>
      <c r="G5" s="166"/>
      <c r="H5" s="118">
        <v>476865334.20999998</v>
      </c>
      <c r="I5" s="167">
        <v>464873356.44999999</v>
      </c>
      <c r="J5" s="168"/>
      <c r="K5" s="169">
        <f>I5/H5</f>
        <v>0.97485248580741035</v>
      </c>
      <c r="L5" s="170"/>
      <c r="M5" s="123">
        <f>20*K5</f>
        <v>19.497049716148208</v>
      </c>
    </row>
    <row r="6" spans="2:15" ht="39" customHeight="1">
      <c r="B6" s="161" t="s">
        <v>11</v>
      </c>
      <c r="C6" s="162"/>
      <c r="D6" s="162"/>
      <c r="E6" s="141" t="e">
        <f>SUM(#REF!)</f>
        <v>#REF!</v>
      </c>
      <c r="F6" s="160"/>
      <c r="G6" s="160"/>
      <c r="H6" s="160"/>
      <c r="I6" s="160"/>
      <c r="J6" s="160"/>
      <c r="K6" s="160"/>
      <c r="L6" s="160"/>
      <c r="M6" s="160"/>
      <c r="N6" s="121"/>
    </row>
    <row r="7" spans="2:15" ht="39" customHeight="1">
      <c r="B7" s="138" t="s">
        <v>12</v>
      </c>
      <c r="C7" s="139"/>
      <c r="D7" s="119" t="s">
        <v>13</v>
      </c>
      <c r="E7" s="152" t="s">
        <v>14</v>
      </c>
      <c r="F7" s="153"/>
      <c r="G7" s="152" t="s">
        <v>15</v>
      </c>
      <c r="H7" s="154"/>
      <c r="I7" s="154"/>
      <c r="J7" s="153"/>
      <c r="K7" s="152" t="s">
        <v>16</v>
      </c>
      <c r="L7" s="155"/>
      <c r="M7" s="155"/>
    </row>
    <row r="8" spans="2:15" ht="39" customHeight="1">
      <c r="B8" s="140"/>
      <c r="C8" s="137"/>
      <c r="D8" s="136" t="s">
        <v>19</v>
      </c>
      <c r="E8" s="156" t="s">
        <v>20</v>
      </c>
      <c r="F8" s="157"/>
      <c r="G8" s="141" t="s">
        <v>21</v>
      </c>
      <c r="H8" s="160"/>
      <c r="I8" s="160"/>
      <c r="J8" s="142"/>
      <c r="K8" s="141" t="s">
        <v>22</v>
      </c>
      <c r="L8" s="160"/>
      <c r="M8" s="142"/>
      <c r="O8" s="121"/>
    </row>
    <row r="9" spans="2:15" ht="39" customHeight="1">
      <c r="B9" s="140"/>
      <c r="C9" s="137"/>
      <c r="D9" s="137"/>
      <c r="E9" s="156" t="s">
        <v>20</v>
      </c>
      <c r="F9" s="157"/>
      <c r="G9" s="141" t="s">
        <v>24</v>
      </c>
      <c r="H9" s="160"/>
      <c r="I9" s="160"/>
      <c r="J9" s="142"/>
      <c r="K9" s="141" t="s">
        <v>25</v>
      </c>
      <c r="L9" s="160"/>
      <c r="M9" s="142"/>
    </row>
    <row r="10" spans="2:15" ht="39" customHeight="1">
      <c r="B10" s="140"/>
      <c r="C10" s="137"/>
      <c r="D10" s="137"/>
      <c r="E10" s="156" t="s">
        <v>20</v>
      </c>
      <c r="F10" s="157"/>
      <c r="G10" s="141" t="s">
        <v>27</v>
      </c>
      <c r="H10" s="160"/>
      <c r="I10" s="160"/>
      <c r="J10" s="142"/>
      <c r="K10" s="163">
        <v>1</v>
      </c>
      <c r="L10" s="160"/>
      <c r="M10" s="142"/>
    </row>
    <row r="11" spans="2:15" ht="39" customHeight="1">
      <c r="B11" s="140"/>
      <c r="C11" s="137"/>
      <c r="D11" s="137"/>
      <c r="E11" s="156" t="s">
        <v>28</v>
      </c>
      <c r="F11" s="157"/>
      <c r="G11" s="141" t="s">
        <v>29</v>
      </c>
      <c r="H11" s="160"/>
      <c r="I11" s="160"/>
      <c r="J11" s="142"/>
      <c r="K11" s="141" t="s">
        <v>30</v>
      </c>
      <c r="L11" s="160"/>
      <c r="M11" s="142"/>
    </row>
    <row r="12" spans="2:15" ht="39" customHeight="1">
      <c r="B12" s="140"/>
      <c r="C12" s="137"/>
      <c r="D12" s="137"/>
      <c r="E12" s="156" t="s">
        <v>31</v>
      </c>
      <c r="F12" s="157"/>
      <c r="G12" s="141" t="s">
        <v>32</v>
      </c>
      <c r="H12" s="160"/>
      <c r="I12" s="160"/>
      <c r="J12" s="142"/>
      <c r="K12" s="163">
        <v>1</v>
      </c>
      <c r="L12" s="160"/>
      <c r="M12" s="142"/>
    </row>
    <row r="13" spans="2:15" ht="39" customHeight="1">
      <c r="B13" s="140"/>
      <c r="C13" s="137"/>
      <c r="D13" s="120" t="s">
        <v>33</v>
      </c>
      <c r="E13" s="141" t="s">
        <v>34</v>
      </c>
      <c r="F13" s="142"/>
      <c r="G13" s="141" t="s">
        <v>35</v>
      </c>
      <c r="H13" s="160"/>
      <c r="I13" s="160"/>
      <c r="J13" s="142"/>
      <c r="K13" s="163">
        <v>1</v>
      </c>
      <c r="L13" s="160"/>
      <c r="M13" s="142"/>
    </row>
    <row r="14" spans="2:15" ht="39" customHeight="1">
      <c r="B14" s="140"/>
      <c r="C14" s="137"/>
      <c r="D14" s="136" t="s">
        <v>36</v>
      </c>
      <c r="E14" s="141" t="s">
        <v>37</v>
      </c>
      <c r="F14" s="142"/>
      <c r="G14" s="141" t="s">
        <v>38</v>
      </c>
      <c r="H14" s="160"/>
      <c r="I14" s="160"/>
      <c r="J14" s="142"/>
      <c r="K14" s="141" t="s">
        <v>39</v>
      </c>
      <c r="L14" s="160"/>
      <c r="M14" s="142"/>
    </row>
    <row r="15" spans="2:15" ht="39" customHeight="1">
      <c r="B15" s="140"/>
      <c r="C15" s="137"/>
      <c r="D15" s="137"/>
      <c r="E15" s="141" t="s">
        <v>37</v>
      </c>
      <c r="F15" s="142"/>
      <c r="G15" s="141" t="s">
        <v>40</v>
      </c>
      <c r="H15" s="160"/>
      <c r="I15" s="160"/>
      <c r="J15" s="142"/>
      <c r="K15" s="141" t="s">
        <v>41</v>
      </c>
      <c r="L15" s="160"/>
      <c r="M15" s="142"/>
    </row>
    <row r="16" spans="2:15" ht="39" customHeight="1">
      <c r="B16" s="140"/>
      <c r="C16" s="137"/>
      <c r="D16" s="137"/>
      <c r="E16" s="141" t="s">
        <v>37</v>
      </c>
      <c r="F16" s="142"/>
      <c r="G16" s="141" t="s">
        <v>42</v>
      </c>
      <c r="H16" s="160"/>
      <c r="I16" s="160"/>
      <c r="J16" s="142"/>
      <c r="K16" s="141" t="s">
        <v>39</v>
      </c>
      <c r="L16" s="160"/>
      <c r="M16" s="142"/>
    </row>
    <row r="17" spans="2:13" ht="39" customHeight="1">
      <c r="B17" s="161" t="s">
        <v>43</v>
      </c>
      <c r="C17" s="162"/>
      <c r="D17" s="162"/>
      <c r="E17" s="141" t="e">
        <f>SUM(#REF!)</f>
        <v>#REF!</v>
      </c>
      <c r="F17" s="160"/>
      <c r="G17" s="160"/>
      <c r="H17" s="160"/>
      <c r="I17" s="160"/>
      <c r="J17" s="160"/>
      <c r="K17" s="160"/>
      <c r="L17" s="160"/>
      <c r="M17" s="160"/>
    </row>
    <row r="18" spans="2:13" ht="39" customHeight="1">
      <c r="B18" s="138" t="s">
        <v>12</v>
      </c>
      <c r="C18" s="139"/>
      <c r="D18" s="119" t="s">
        <v>13</v>
      </c>
      <c r="E18" s="152" t="s">
        <v>14</v>
      </c>
      <c r="F18" s="153"/>
      <c r="G18" s="152" t="s">
        <v>15</v>
      </c>
      <c r="H18" s="154"/>
      <c r="I18" s="154"/>
      <c r="J18" s="153"/>
      <c r="K18" s="152" t="s">
        <v>16</v>
      </c>
      <c r="L18" s="155"/>
      <c r="M18" s="155"/>
    </row>
    <row r="19" spans="2:13" ht="39" customHeight="1">
      <c r="B19" s="140"/>
      <c r="C19" s="137"/>
      <c r="D19" s="136" t="s">
        <v>19</v>
      </c>
      <c r="E19" s="156" t="s">
        <v>20</v>
      </c>
      <c r="F19" s="157"/>
      <c r="G19" s="143" t="s">
        <v>44</v>
      </c>
      <c r="H19" s="144"/>
      <c r="I19" s="144"/>
      <c r="J19" s="145"/>
      <c r="K19" s="143" t="s">
        <v>45</v>
      </c>
      <c r="L19" s="144"/>
      <c r="M19" s="145"/>
    </row>
    <row r="20" spans="2:13" ht="39" customHeight="1">
      <c r="B20" s="140"/>
      <c r="C20" s="137"/>
      <c r="D20" s="137"/>
      <c r="E20" s="149" t="s">
        <v>28</v>
      </c>
      <c r="F20" s="149"/>
      <c r="G20" s="143" t="s">
        <v>46</v>
      </c>
      <c r="H20" s="144"/>
      <c r="I20" s="144"/>
      <c r="J20" s="145"/>
      <c r="K20" s="143" t="s">
        <v>47</v>
      </c>
      <c r="L20" s="144"/>
      <c r="M20" s="145"/>
    </row>
    <row r="21" spans="2:13" ht="39" customHeight="1">
      <c r="B21" s="140"/>
      <c r="C21" s="137"/>
      <c r="D21" s="137"/>
      <c r="E21" s="150" t="s">
        <v>31</v>
      </c>
      <c r="F21" s="151"/>
      <c r="G21" s="143" t="s">
        <v>48</v>
      </c>
      <c r="H21" s="144"/>
      <c r="I21" s="144"/>
      <c r="J21" s="145"/>
      <c r="K21" s="146" t="s">
        <v>49</v>
      </c>
      <c r="L21" s="144"/>
      <c r="M21" s="145"/>
    </row>
    <row r="22" spans="2:13" ht="39" customHeight="1">
      <c r="B22" s="140"/>
      <c r="C22" s="137"/>
      <c r="D22" s="136" t="s">
        <v>33</v>
      </c>
      <c r="E22" s="141" t="s">
        <v>51</v>
      </c>
      <c r="F22" s="142"/>
      <c r="G22" s="143" t="s">
        <v>52</v>
      </c>
      <c r="H22" s="144"/>
      <c r="I22" s="144"/>
      <c r="J22" s="145"/>
      <c r="K22" s="146">
        <v>0.99</v>
      </c>
      <c r="L22" s="144"/>
      <c r="M22" s="145"/>
    </row>
    <row r="23" spans="2:13" ht="39" customHeight="1">
      <c r="B23" s="140"/>
      <c r="C23" s="137"/>
      <c r="D23" s="137"/>
      <c r="E23" s="141" t="s">
        <v>53</v>
      </c>
      <c r="F23" s="142"/>
      <c r="G23" s="143" t="s">
        <v>54</v>
      </c>
      <c r="H23" s="144"/>
      <c r="I23" s="144"/>
      <c r="J23" s="145"/>
      <c r="K23" s="146" t="s">
        <v>55</v>
      </c>
      <c r="L23" s="144"/>
      <c r="M23" s="145"/>
    </row>
    <row r="24" spans="2:13" ht="39" customHeight="1">
      <c r="B24" s="140"/>
      <c r="C24" s="137"/>
      <c r="D24" s="120" t="s">
        <v>36</v>
      </c>
      <c r="E24" s="141" t="s">
        <v>37</v>
      </c>
      <c r="F24" s="142"/>
      <c r="G24" s="143" t="s">
        <v>57</v>
      </c>
      <c r="H24" s="144"/>
      <c r="I24" s="144"/>
      <c r="J24" s="145"/>
      <c r="K24" s="143" t="s">
        <v>41</v>
      </c>
      <c r="L24" s="144"/>
      <c r="M24" s="145"/>
    </row>
    <row r="25" spans="2:13" ht="39" customHeight="1">
      <c r="B25" s="158" t="s">
        <v>58</v>
      </c>
      <c r="C25" s="159"/>
      <c r="D25" s="159"/>
      <c r="E25" s="141" t="e">
        <f>SUM(#REF!)</f>
        <v>#REF!</v>
      </c>
      <c r="F25" s="160"/>
      <c r="G25" s="160"/>
      <c r="H25" s="160"/>
      <c r="I25" s="160"/>
      <c r="J25" s="160"/>
      <c r="K25" s="160"/>
      <c r="L25" s="160"/>
      <c r="M25" s="160"/>
    </row>
    <row r="26" spans="2:13" ht="39" customHeight="1">
      <c r="B26" s="138" t="s">
        <v>12</v>
      </c>
      <c r="C26" s="139"/>
      <c r="D26" s="119" t="s">
        <v>13</v>
      </c>
      <c r="E26" s="152" t="s">
        <v>14</v>
      </c>
      <c r="F26" s="153"/>
      <c r="G26" s="152" t="s">
        <v>15</v>
      </c>
      <c r="H26" s="154"/>
      <c r="I26" s="154"/>
      <c r="J26" s="153"/>
      <c r="K26" s="152" t="s">
        <v>16</v>
      </c>
      <c r="L26" s="155"/>
      <c r="M26" s="155"/>
    </row>
    <row r="27" spans="2:13" ht="39" customHeight="1">
      <c r="B27" s="140"/>
      <c r="C27" s="137"/>
      <c r="D27" s="136" t="s">
        <v>19</v>
      </c>
      <c r="E27" s="156" t="s">
        <v>20</v>
      </c>
      <c r="F27" s="157"/>
      <c r="G27" s="143" t="s">
        <v>59</v>
      </c>
      <c r="H27" s="144"/>
      <c r="I27" s="144"/>
      <c r="J27" s="145"/>
      <c r="K27" s="143" t="s">
        <v>60</v>
      </c>
      <c r="L27" s="144"/>
      <c r="M27" s="145"/>
    </row>
    <row r="28" spans="2:13" ht="39" customHeight="1">
      <c r="B28" s="140"/>
      <c r="C28" s="137"/>
      <c r="D28" s="137"/>
      <c r="E28" s="156" t="s">
        <v>20</v>
      </c>
      <c r="F28" s="157"/>
      <c r="G28" s="143" t="s">
        <v>62</v>
      </c>
      <c r="H28" s="144"/>
      <c r="I28" s="144"/>
      <c r="J28" s="145"/>
      <c r="K28" s="143" t="s">
        <v>63</v>
      </c>
      <c r="L28" s="144"/>
      <c r="M28" s="145"/>
    </row>
    <row r="29" spans="2:13" ht="39" customHeight="1">
      <c r="B29" s="140"/>
      <c r="C29" s="137"/>
      <c r="D29" s="137"/>
      <c r="E29" s="149" t="s">
        <v>28</v>
      </c>
      <c r="F29" s="149"/>
      <c r="G29" s="143" t="s">
        <v>65</v>
      </c>
      <c r="H29" s="144"/>
      <c r="I29" s="144"/>
      <c r="J29" s="145"/>
      <c r="K29" s="143" t="s">
        <v>66</v>
      </c>
      <c r="L29" s="144"/>
      <c r="M29" s="145"/>
    </row>
    <row r="30" spans="2:13" ht="39" customHeight="1">
      <c r="B30" s="140"/>
      <c r="C30" s="137"/>
      <c r="D30" s="137"/>
      <c r="E30" s="150" t="s">
        <v>31</v>
      </c>
      <c r="F30" s="151"/>
      <c r="G30" s="143" t="s">
        <v>67</v>
      </c>
      <c r="H30" s="144"/>
      <c r="I30" s="144"/>
      <c r="J30" s="145"/>
      <c r="K30" s="146" t="s">
        <v>68</v>
      </c>
      <c r="L30" s="144"/>
      <c r="M30" s="145"/>
    </row>
    <row r="31" spans="2:13" ht="39" customHeight="1">
      <c r="B31" s="140"/>
      <c r="C31" s="137"/>
      <c r="D31" s="136" t="s">
        <v>69</v>
      </c>
      <c r="E31" s="141" t="s">
        <v>70</v>
      </c>
      <c r="F31" s="142"/>
      <c r="G31" s="143" t="s">
        <v>71</v>
      </c>
      <c r="H31" s="144"/>
      <c r="I31" s="144"/>
      <c r="J31" s="145"/>
      <c r="K31" s="146" t="s">
        <v>47</v>
      </c>
      <c r="L31" s="144"/>
      <c r="M31" s="145"/>
    </row>
    <row r="32" spans="2:13" ht="39" customHeight="1">
      <c r="B32" s="140"/>
      <c r="C32" s="137"/>
      <c r="D32" s="137"/>
      <c r="E32" s="141" t="s">
        <v>70</v>
      </c>
      <c r="F32" s="142"/>
      <c r="G32" s="143" t="s">
        <v>72</v>
      </c>
      <c r="H32" s="144"/>
      <c r="I32" s="144"/>
      <c r="J32" s="145"/>
      <c r="K32" s="146" t="s">
        <v>73</v>
      </c>
      <c r="L32" s="147"/>
      <c r="M32" s="148"/>
    </row>
    <row r="33" spans="2:13" ht="39" customHeight="1">
      <c r="B33" s="140"/>
      <c r="C33" s="137"/>
      <c r="D33" s="137"/>
      <c r="E33" s="141" t="s">
        <v>53</v>
      </c>
      <c r="F33" s="142"/>
      <c r="G33" s="143" t="s">
        <v>74</v>
      </c>
      <c r="H33" s="144"/>
      <c r="I33" s="144"/>
      <c r="J33" s="145"/>
      <c r="K33" s="146" t="s">
        <v>47</v>
      </c>
      <c r="L33" s="144"/>
      <c r="M33" s="145"/>
    </row>
    <row r="34" spans="2:13" ht="39" customHeight="1">
      <c r="B34" s="140"/>
      <c r="C34" s="137"/>
      <c r="D34" s="120" t="s">
        <v>75</v>
      </c>
      <c r="E34" s="141" t="s">
        <v>76</v>
      </c>
      <c r="F34" s="142"/>
      <c r="G34" s="143" t="s">
        <v>57</v>
      </c>
      <c r="H34" s="144"/>
      <c r="I34" s="144"/>
      <c r="J34" s="145"/>
      <c r="K34" s="143" t="s">
        <v>39</v>
      </c>
      <c r="L34" s="144"/>
      <c r="M34" s="145"/>
    </row>
    <row r="35" spans="2:13" ht="35.1" customHeight="1">
      <c r="B35" s="124" t="s">
        <v>77</v>
      </c>
      <c r="C35" s="124"/>
      <c r="D35" s="124"/>
      <c r="E35" s="125" t="e">
        <f>M5+E6+E17+E25</f>
        <v>#REF!</v>
      </c>
      <c r="F35" s="125"/>
      <c r="G35" s="125"/>
      <c r="H35" s="125"/>
      <c r="I35" s="125"/>
      <c r="J35" s="125"/>
      <c r="K35" s="125"/>
      <c r="L35" s="125"/>
      <c r="M35" s="125"/>
    </row>
    <row r="36" spans="2:13" ht="201.95" customHeight="1">
      <c r="B36" s="126" t="s">
        <v>78</v>
      </c>
      <c r="C36" s="127"/>
      <c r="D36" s="127"/>
      <c r="E36" s="127"/>
      <c r="F36" s="128"/>
      <c r="G36" s="129" t="s">
        <v>79</v>
      </c>
      <c r="H36" s="130"/>
      <c r="I36" s="130"/>
      <c r="J36" s="130"/>
      <c r="K36" s="130"/>
      <c r="L36" s="130"/>
      <c r="M36" s="130"/>
    </row>
    <row r="37" spans="2:13" ht="60.95" customHeight="1">
      <c r="B37" s="131" t="s">
        <v>80</v>
      </c>
      <c r="C37" s="132"/>
      <c r="D37" s="132"/>
      <c r="E37" s="132"/>
      <c r="F37" s="133"/>
      <c r="G37" s="129" t="s">
        <v>81</v>
      </c>
      <c r="H37" s="130"/>
      <c r="I37" s="130"/>
      <c r="J37" s="130"/>
      <c r="K37" s="130"/>
      <c r="L37" s="130"/>
      <c r="M37" s="130"/>
    </row>
    <row r="38" spans="2:13" ht="60.95" customHeight="1">
      <c r="B38" s="134" t="s">
        <v>82</v>
      </c>
      <c r="C38" s="134"/>
      <c r="D38" s="134"/>
      <c r="E38" s="134"/>
      <c r="F38" s="134"/>
      <c r="G38" s="135" t="s">
        <v>83</v>
      </c>
      <c r="H38" s="135"/>
      <c r="I38" s="135"/>
      <c r="J38" s="135"/>
      <c r="K38" s="135"/>
      <c r="L38" s="135"/>
      <c r="M38" s="135"/>
    </row>
    <row r="39" spans="2:13" ht="18.95" customHeight="1">
      <c r="B39" s="121" t="s">
        <v>84</v>
      </c>
      <c r="K39" s="115"/>
    </row>
    <row r="40" spans="2:13">
      <c r="B40" s="121" t="s">
        <v>85</v>
      </c>
      <c r="K40" s="115"/>
    </row>
    <row r="41" spans="2:13">
      <c r="B41" s="121" t="s">
        <v>86</v>
      </c>
      <c r="K41" s="115"/>
    </row>
    <row r="42" spans="2:13">
      <c r="B42" s="122" t="s">
        <v>87</v>
      </c>
      <c r="C42" s="122"/>
      <c r="D42" s="122"/>
      <c r="E42" s="122"/>
      <c r="F42" s="122"/>
      <c r="G42" s="122"/>
      <c r="H42" s="122"/>
      <c r="I42" s="122"/>
      <c r="J42" s="122"/>
      <c r="K42" s="122"/>
    </row>
    <row r="43" spans="2:13">
      <c r="B43" s="121" t="s">
        <v>88</v>
      </c>
      <c r="K43" s="115"/>
    </row>
    <row r="44" spans="2:13">
      <c r="B44" s="121" t="s">
        <v>89</v>
      </c>
      <c r="K44" s="115"/>
    </row>
    <row r="45" spans="2:13">
      <c r="B45" s="121" t="s">
        <v>90</v>
      </c>
      <c r="K45" s="115"/>
    </row>
    <row r="46" spans="2:13">
      <c r="B46" s="121" t="s">
        <v>91</v>
      </c>
      <c r="K46" s="115"/>
    </row>
    <row r="47" spans="2:13">
      <c r="B47" s="115" t="s">
        <v>92</v>
      </c>
      <c r="K47" s="115"/>
    </row>
  </sheetData>
  <mergeCells count="114">
    <mergeCell ref="B1:M1"/>
    <mergeCell ref="B2:D2"/>
    <mergeCell ref="E2:M2"/>
    <mergeCell ref="B3:D3"/>
    <mergeCell ref="E3:I3"/>
    <mergeCell ref="J3:M3"/>
    <mergeCell ref="E4:G4"/>
    <mergeCell ref="I4:J4"/>
    <mergeCell ref="K4:L4"/>
    <mergeCell ref="E5:G5"/>
    <mergeCell ref="I5:J5"/>
    <mergeCell ref="K5:L5"/>
    <mergeCell ref="B6:D6"/>
    <mergeCell ref="E6:M6"/>
    <mergeCell ref="E7:F7"/>
    <mergeCell ref="G7:J7"/>
    <mergeCell ref="K7:M7"/>
    <mergeCell ref="B4:D5"/>
    <mergeCell ref="E8:F8"/>
    <mergeCell ref="G8:J8"/>
    <mergeCell ref="K8:M8"/>
    <mergeCell ref="E9:F9"/>
    <mergeCell ref="G9:J9"/>
    <mergeCell ref="K9:M9"/>
    <mergeCell ref="E10:F10"/>
    <mergeCell ref="G10:J10"/>
    <mergeCell ref="K10:M10"/>
    <mergeCell ref="E11:F11"/>
    <mergeCell ref="G11:J11"/>
    <mergeCell ref="K11:M11"/>
    <mergeCell ref="E12:F12"/>
    <mergeCell ref="G12:J12"/>
    <mergeCell ref="K12:M12"/>
    <mergeCell ref="E13:F13"/>
    <mergeCell ref="G13:J13"/>
    <mergeCell ref="K13:M13"/>
    <mergeCell ref="B17:D17"/>
    <mergeCell ref="E17:M17"/>
    <mergeCell ref="E18:F18"/>
    <mergeCell ref="G18:J18"/>
    <mergeCell ref="K18:M18"/>
    <mergeCell ref="E19:F19"/>
    <mergeCell ref="G19:J19"/>
    <mergeCell ref="K19:M19"/>
    <mergeCell ref="E14:F14"/>
    <mergeCell ref="G14:J14"/>
    <mergeCell ref="K14:M14"/>
    <mergeCell ref="E15:F15"/>
    <mergeCell ref="G15:J15"/>
    <mergeCell ref="K15:M15"/>
    <mergeCell ref="E16:F16"/>
    <mergeCell ref="G16:J16"/>
    <mergeCell ref="K16:M16"/>
    <mergeCell ref="E23:F23"/>
    <mergeCell ref="G23:J23"/>
    <mergeCell ref="K23:M23"/>
    <mergeCell ref="E24:F24"/>
    <mergeCell ref="G24:J24"/>
    <mergeCell ref="K24:M24"/>
    <mergeCell ref="B25:D25"/>
    <mergeCell ref="E25:M25"/>
    <mergeCell ref="E20:F20"/>
    <mergeCell ref="G20:J20"/>
    <mergeCell ref="K20:M20"/>
    <mergeCell ref="E21:F21"/>
    <mergeCell ref="G21:J21"/>
    <mergeCell ref="K21:M21"/>
    <mergeCell ref="E22:F22"/>
    <mergeCell ref="G22:J22"/>
    <mergeCell ref="K22:M22"/>
    <mergeCell ref="E26:F26"/>
    <mergeCell ref="G26:J26"/>
    <mergeCell ref="K26:M26"/>
    <mergeCell ref="E27:F27"/>
    <mergeCell ref="G27:J27"/>
    <mergeCell ref="K27:M27"/>
    <mergeCell ref="E28:F28"/>
    <mergeCell ref="G28:J28"/>
    <mergeCell ref="K28:M28"/>
    <mergeCell ref="G34:J34"/>
    <mergeCell ref="K34:M34"/>
    <mergeCell ref="E29:F29"/>
    <mergeCell ref="G29:J29"/>
    <mergeCell ref="K29:M29"/>
    <mergeCell ref="E30:F30"/>
    <mergeCell ref="G30:J30"/>
    <mergeCell ref="K30:M30"/>
    <mergeCell ref="E31:F31"/>
    <mergeCell ref="G31:J31"/>
    <mergeCell ref="K31:M31"/>
    <mergeCell ref="B35:D35"/>
    <mergeCell ref="E35:M35"/>
    <mergeCell ref="B36:F36"/>
    <mergeCell ref="G36:M36"/>
    <mergeCell ref="B37:F37"/>
    <mergeCell ref="G37:M37"/>
    <mergeCell ref="B38:F38"/>
    <mergeCell ref="G38:M38"/>
    <mergeCell ref="D8:D12"/>
    <mergeCell ref="D14:D16"/>
    <mergeCell ref="D19:D21"/>
    <mergeCell ref="D22:D23"/>
    <mergeCell ref="D27:D30"/>
    <mergeCell ref="D31:D33"/>
    <mergeCell ref="B7:C16"/>
    <mergeCell ref="B18:C24"/>
    <mergeCell ref="B26:C34"/>
    <mergeCell ref="E32:F32"/>
    <mergeCell ref="G32:J32"/>
    <mergeCell ref="K32:M32"/>
    <mergeCell ref="E33:F33"/>
    <mergeCell ref="G33:J33"/>
    <mergeCell ref="K33:M33"/>
    <mergeCell ref="E34:F34"/>
  </mergeCells>
  <phoneticPr fontId="17"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K50"/>
  <sheetViews>
    <sheetView tabSelected="1" workbookViewId="0">
      <selection activeCell="X36" sqref="X36"/>
    </sheetView>
  </sheetViews>
  <sheetFormatPr defaultColWidth="11.5703125" defaultRowHeight="15"/>
  <cols>
    <col min="1" max="1" width="4.7109375" style="94" customWidth="1"/>
    <col min="2" max="2" width="8.140625" style="94" customWidth="1"/>
    <col min="3" max="3" width="9.7109375" style="94" customWidth="1"/>
    <col min="4" max="4" width="15" style="94" customWidth="1"/>
    <col min="5" max="5" width="17.42578125" style="94" customWidth="1"/>
    <col min="6" max="6" width="10.5703125" style="94" customWidth="1"/>
    <col min="7" max="7" width="5.140625" style="94" customWidth="1"/>
    <col min="8" max="8" width="18.42578125" style="94" customWidth="1"/>
    <col min="9" max="10" width="12.42578125" style="94" customWidth="1"/>
    <col min="11" max="11" width="11.5703125" style="94" customWidth="1"/>
    <col min="12" max="12" width="2.5703125" style="94" customWidth="1"/>
    <col min="13" max="13" width="11.5703125" style="94" customWidth="1"/>
    <col min="14" max="16384" width="11.5703125" style="94"/>
  </cols>
  <sheetData>
    <row r="1" spans="2:11" ht="40.700000000000003" customHeight="1">
      <c r="B1" s="246" t="s">
        <v>93</v>
      </c>
      <c r="C1" s="247"/>
      <c r="D1" s="247"/>
      <c r="E1" s="247"/>
      <c r="F1" s="247"/>
      <c r="G1" s="247"/>
      <c r="H1" s="247"/>
      <c r="I1" s="247"/>
      <c r="J1" s="247"/>
      <c r="K1" s="247"/>
    </row>
    <row r="2" spans="2:11" ht="37.35" customHeight="1">
      <c r="B2" s="248" t="s">
        <v>94</v>
      </c>
      <c r="C2" s="249"/>
      <c r="D2" s="249"/>
      <c r="E2" s="249"/>
      <c r="F2" s="249"/>
      <c r="G2" s="249"/>
      <c r="H2" s="249"/>
      <c r="I2" s="249"/>
      <c r="J2" s="249"/>
      <c r="K2" s="249"/>
    </row>
    <row r="3" spans="2:11" ht="22.7" customHeight="1">
      <c r="B3" s="250" t="s">
        <v>95</v>
      </c>
      <c r="C3" s="250"/>
      <c r="D3" s="250"/>
      <c r="E3" s="250"/>
      <c r="F3" s="250"/>
      <c r="G3" s="250"/>
      <c r="H3" s="250"/>
      <c r="I3" s="250"/>
      <c r="J3" s="250"/>
      <c r="K3" s="250"/>
    </row>
    <row r="4" spans="2:11" ht="33" customHeight="1">
      <c r="B4" s="187" t="s">
        <v>96</v>
      </c>
      <c r="C4" s="188"/>
      <c r="D4" s="184" t="s">
        <v>97</v>
      </c>
      <c r="E4" s="188"/>
      <c r="F4" s="188"/>
      <c r="G4" s="188"/>
      <c r="H4" s="188"/>
      <c r="I4" s="188"/>
      <c r="J4" s="188"/>
      <c r="K4" s="188"/>
    </row>
    <row r="5" spans="2:11" ht="33.950000000000003" customHeight="1">
      <c r="B5" s="244" t="s">
        <v>98</v>
      </c>
      <c r="C5" s="243"/>
      <c r="D5" s="240" t="s">
        <v>99</v>
      </c>
      <c r="E5" s="245"/>
      <c r="F5" s="243"/>
      <c r="G5" s="244" t="s">
        <v>100</v>
      </c>
      <c r="H5" s="245"/>
      <c r="I5" s="243"/>
      <c r="J5" s="244" t="s">
        <v>101</v>
      </c>
      <c r="K5" s="243"/>
    </row>
    <row r="6" spans="2:11" ht="33.950000000000003" customHeight="1">
      <c r="B6" s="205" t="s">
        <v>102</v>
      </c>
      <c r="C6" s="197"/>
      <c r="D6" s="236" t="s">
        <v>103</v>
      </c>
      <c r="E6" s="233"/>
      <c r="F6" s="233"/>
      <c r="G6" s="233"/>
      <c r="H6" s="233"/>
      <c r="I6" s="233"/>
      <c r="J6" s="233"/>
      <c r="K6" s="197"/>
    </row>
    <row r="7" spans="2:11" ht="33.950000000000003" customHeight="1">
      <c r="B7" s="205" t="s">
        <v>104</v>
      </c>
      <c r="C7" s="197"/>
      <c r="D7" s="236" t="s">
        <v>105</v>
      </c>
      <c r="E7" s="233"/>
      <c r="F7" s="233"/>
      <c r="G7" s="233"/>
      <c r="H7" s="233"/>
      <c r="I7" s="233"/>
      <c r="J7" s="233"/>
      <c r="K7" s="197"/>
    </row>
    <row r="8" spans="2:11" ht="45" customHeight="1">
      <c r="B8" s="205" t="s">
        <v>106</v>
      </c>
      <c r="C8" s="197"/>
      <c r="D8" s="236" t="s">
        <v>107</v>
      </c>
      <c r="E8" s="237"/>
      <c r="F8" s="237"/>
      <c r="G8" s="237"/>
      <c r="H8" s="237"/>
      <c r="I8" s="237"/>
      <c r="J8" s="237"/>
      <c r="K8" s="238"/>
    </row>
    <row r="9" spans="2:11" ht="35.1" customHeight="1">
      <c r="B9" s="205" t="s">
        <v>108</v>
      </c>
      <c r="C9" s="241"/>
      <c r="D9" s="239" t="s">
        <v>109</v>
      </c>
      <c r="E9" s="96" t="s">
        <v>6</v>
      </c>
      <c r="F9" s="205" t="s">
        <v>7</v>
      </c>
      <c r="G9" s="197"/>
      <c r="H9" s="96" t="s">
        <v>8</v>
      </c>
      <c r="I9" s="205" t="s">
        <v>110</v>
      </c>
      <c r="J9" s="233"/>
      <c r="K9" s="197"/>
    </row>
    <row r="10" spans="2:11" ht="33.950000000000003" customHeight="1">
      <c r="B10" s="242"/>
      <c r="C10" s="243"/>
      <c r="D10" s="240"/>
      <c r="E10" s="97">
        <v>14652457</v>
      </c>
      <c r="F10" s="228">
        <v>14700457</v>
      </c>
      <c r="G10" s="229"/>
      <c r="H10" s="98">
        <f>F10/E10</f>
        <v>1.0032759010997268</v>
      </c>
      <c r="I10" s="230">
        <f>20*(1-(H10-1))</f>
        <v>19.934481978005465</v>
      </c>
      <c r="J10" s="231"/>
      <c r="K10" s="232"/>
    </row>
    <row r="11" spans="2:11" ht="35.1" customHeight="1">
      <c r="B11" s="187" t="s">
        <v>111</v>
      </c>
      <c r="C11" s="99" t="s">
        <v>112</v>
      </c>
      <c r="D11" s="100" t="s">
        <v>14</v>
      </c>
      <c r="E11" s="205" t="s">
        <v>15</v>
      </c>
      <c r="F11" s="233"/>
      <c r="G11" s="197"/>
      <c r="H11" s="96" t="s">
        <v>113</v>
      </c>
      <c r="I11" s="205" t="s">
        <v>17</v>
      </c>
      <c r="J11" s="197"/>
      <c r="K11" s="96" t="s">
        <v>18</v>
      </c>
    </row>
    <row r="12" spans="2:11" ht="27.95" customHeight="1">
      <c r="B12" s="187"/>
      <c r="C12" s="187" t="s">
        <v>114</v>
      </c>
      <c r="D12" s="95" t="s">
        <v>115</v>
      </c>
      <c r="E12" s="193" t="s">
        <v>116</v>
      </c>
      <c r="F12" s="194"/>
      <c r="G12" s="195"/>
      <c r="H12" s="101" t="s">
        <v>117</v>
      </c>
      <c r="I12" s="234" t="s">
        <v>118</v>
      </c>
      <c r="J12" s="235"/>
      <c r="K12" s="111">
        <v>1</v>
      </c>
    </row>
    <row r="13" spans="2:11" ht="27.95" customHeight="1">
      <c r="B13" s="187"/>
      <c r="C13" s="187"/>
      <c r="D13" s="95" t="s">
        <v>115</v>
      </c>
      <c r="E13" s="193" t="s">
        <v>119</v>
      </c>
      <c r="F13" s="194"/>
      <c r="G13" s="195"/>
      <c r="H13" s="102" t="s">
        <v>120</v>
      </c>
      <c r="I13" s="221" t="s">
        <v>23</v>
      </c>
      <c r="J13" s="222"/>
      <c r="K13" s="112">
        <v>2</v>
      </c>
    </row>
    <row r="14" spans="2:11" ht="27.95" customHeight="1">
      <c r="B14" s="187"/>
      <c r="C14" s="187"/>
      <c r="D14" s="95" t="s">
        <v>115</v>
      </c>
      <c r="E14" s="193" t="s">
        <v>121</v>
      </c>
      <c r="F14" s="194"/>
      <c r="G14" s="195"/>
      <c r="H14" s="102" t="s">
        <v>122</v>
      </c>
      <c r="I14" s="221" t="s">
        <v>26</v>
      </c>
      <c r="J14" s="222"/>
      <c r="K14" s="112">
        <v>2</v>
      </c>
    </row>
    <row r="15" spans="2:11" ht="27.95" customHeight="1">
      <c r="B15" s="187"/>
      <c r="C15" s="187"/>
      <c r="D15" s="95" t="s">
        <v>115</v>
      </c>
      <c r="E15" s="193" t="s">
        <v>44</v>
      </c>
      <c r="F15" s="194"/>
      <c r="G15" s="195"/>
      <c r="H15" s="102" t="s">
        <v>45</v>
      </c>
      <c r="I15" s="221" t="s">
        <v>45</v>
      </c>
      <c r="J15" s="222"/>
      <c r="K15" s="112">
        <v>2</v>
      </c>
    </row>
    <row r="16" spans="2:11" ht="27.95" customHeight="1">
      <c r="B16" s="187"/>
      <c r="C16" s="187"/>
      <c r="D16" s="95" t="s">
        <v>115</v>
      </c>
      <c r="E16" s="218" t="s">
        <v>59</v>
      </c>
      <c r="F16" s="219"/>
      <c r="G16" s="220"/>
      <c r="H16" s="102" t="s">
        <v>60</v>
      </c>
      <c r="I16" s="221" t="s">
        <v>61</v>
      </c>
      <c r="J16" s="222"/>
      <c r="K16" s="112">
        <v>2</v>
      </c>
    </row>
    <row r="17" spans="2:11" ht="27.95" customHeight="1">
      <c r="B17" s="187"/>
      <c r="C17" s="187"/>
      <c r="D17" s="95" t="s">
        <v>115</v>
      </c>
      <c r="E17" s="218" t="s">
        <v>123</v>
      </c>
      <c r="F17" s="219"/>
      <c r="G17" s="220"/>
      <c r="H17" s="102" t="s">
        <v>124</v>
      </c>
      <c r="I17" s="221" t="s">
        <v>64</v>
      </c>
      <c r="J17" s="222"/>
      <c r="K17" s="112">
        <v>2</v>
      </c>
    </row>
    <row r="18" spans="2:11" ht="27.95" customHeight="1">
      <c r="B18" s="187"/>
      <c r="C18" s="187"/>
      <c r="D18" s="95" t="s">
        <v>115</v>
      </c>
      <c r="E18" s="218" t="s">
        <v>125</v>
      </c>
      <c r="F18" s="194"/>
      <c r="G18" s="195"/>
      <c r="H18" s="103">
        <v>1</v>
      </c>
      <c r="I18" s="227">
        <v>1</v>
      </c>
      <c r="J18" s="207"/>
      <c r="K18" s="112">
        <v>2</v>
      </c>
    </row>
    <row r="19" spans="2:11" ht="27.95" customHeight="1">
      <c r="B19" s="187"/>
      <c r="C19" s="187"/>
      <c r="D19" s="95" t="s">
        <v>115</v>
      </c>
      <c r="E19" s="218" t="s">
        <v>126</v>
      </c>
      <c r="F19" s="194"/>
      <c r="G19" s="195"/>
      <c r="H19" s="103" t="s">
        <v>127</v>
      </c>
      <c r="I19" s="221">
        <f>115+5</f>
        <v>120</v>
      </c>
      <c r="J19" s="222"/>
      <c r="K19" s="112">
        <v>2</v>
      </c>
    </row>
    <row r="20" spans="2:11" ht="27.95" customHeight="1">
      <c r="B20" s="187"/>
      <c r="C20" s="188"/>
      <c r="D20" s="104" t="s">
        <v>128</v>
      </c>
      <c r="E20" s="211" t="s">
        <v>129</v>
      </c>
      <c r="F20" s="212"/>
      <c r="G20" s="213"/>
      <c r="H20" s="105">
        <v>1</v>
      </c>
      <c r="I20" s="223">
        <v>1</v>
      </c>
      <c r="J20" s="215"/>
      <c r="K20" s="113">
        <v>3</v>
      </c>
    </row>
    <row r="21" spans="2:11" ht="27.95" customHeight="1">
      <c r="B21" s="187"/>
      <c r="C21" s="188"/>
      <c r="D21" s="104" t="s">
        <v>128</v>
      </c>
      <c r="E21" s="224" t="s">
        <v>27</v>
      </c>
      <c r="F21" s="224"/>
      <c r="G21" s="211"/>
      <c r="H21" s="105">
        <v>1</v>
      </c>
      <c r="I21" s="225">
        <v>1.0004</v>
      </c>
      <c r="J21" s="226"/>
      <c r="K21" s="113">
        <v>3</v>
      </c>
    </row>
    <row r="22" spans="2:11" ht="27.95" customHeight="1">
      <c r="B22" s="187"/>
      <c r="C22" s="188"/>
      <c r="D22" s="106" t="s">
        <v>128</v>
      </c>
      <c r="E22" s="218" t="s">
        <v>130</v>
      </c>
      <c r="F22" s="219"/>
      <c r="G22" s="220"/>
      <c r="H22" s="107">
        <v>1</v>
      </c>
      <c r="I22" s="206">
        <v>1</v>
      </c>
      <c r="J22" s="207"/>
      <c r="K22" s="114">
        <v>3</v>
      </c>
    </row>
    <row r="23" spans="2:11" ht="30" customHeight="1">
      <c r="B23" s="187"/>
      <c r="C23" s="188"/>
      <c r="D23" s="95" t="s">
        <v>131</v>
      </c>
      <c r="E23" s="208" t="s">
        <v>132</v>
      </c>
      <c r="F23" s="208"/>
      <c r="G23" s="193"/>
      <c r="H23" s="101">
        <v>1</v>
      </c>
      <c r="I23" s="206">
        <v>1</v>
      </c>
      <c r="J23" s="207"/>
      <c r="K23" s="112">
        <v>2</v>
      </c>
    </row>
    <row r="24" spans="2:11" ht="30" customHeight="1">
      <c r="B24" s="187"/>
      <c r="C24" s="188"/>
      <c r="D24" s="95" t="s">
        <v>131</v>
      </c>
      <c r="E24" s="193" t="s">
        <v>35</v>
      </c>
      <c r="F24" s="194"/>
      <c r="G24" s="195"/>
      <c r="H24" s="101">
        <v>1</v>
      </c>
      <c r="I24" s="206">
        <v>1</v>
      </c>
      <c r="J24" s="207"/>
      <c r="K24" s="112">
        <v>2</v>
      </c>
    </row>
    <row r="25" spans="2:11" ht="30" customHeight="1">
      <c r="B25" s="187"/>
      <c r="C25" s="188"/>
      <c r="D25" s="104" t="s">
        <v>131</v>
      </c>
      <c r="E25" s="211" t="s">
        <v>133</v>
      </c>
      <c r="F25" s="212"/>
      <c r="G25" s="213"/>
      <c r="H25" s="105" t="s">
        <v>50</v>
      </c>
      <c r="I25" s="214" t="s">
        <v>50</v>
      </c>
      <c r="J25" s="215"/>
      <c r="K25" s="113">
        <v>2</v>
      </c>
    </row>
    <row r="26" spans="2:11" ht="27.95" customHeight="1">
      <c r="B26" s="187"/>
      <c r="C26" s="188"/>
      <c r="D26" s="95" t="s">
        <v>131</v>
      </c>
      <c r="E26" s="193" t="s">
        <v>134</v>
      </c>
      <c r="F26" s="194"/>
      <c r="G26" s="195"/>
      <c r="H26" s="101" t="s">
        <v>135</v>
      </c>
      <c r="I26" s="216" t="s">
        <v>136</v>
      </c>
      <c r="J26" s="217"/>
      <c r="K26" s="112">
        <v>2</v>
      </c>
    </row>
    <row r="27" spans="2:11" ht="27.95" customHeight="1">
      <c r="B27" s="187"/>
      <c r="C27" s="188"/>
      <c r="D27" s="95" t="s">
        <v>131</v>
      </c>
      <c r="E27" s="193" t="s">
        <v>137</v>
      </c>
      <c r="F27" s="194"/>
      <c r="G27" s="195"/>
      <c r="H27" s="101" t="s">
        <v>138</v>
      </c>
      <c r="I27" s="205" t="s">
        <v>138</v>
      </c>
      <c r="J27" s="197"/>
      <c r="K27" s="112">
        <v>2</v>
      </c>
    </row>
    <row r="28" spans="2:11" ht="27.95" customHeight="1">
      <c r="B28" s="187"/>
      <c r="C28" s="188"/>
      <c r="D28" s="95" t="s">
        <v>139</v>
      </c>
      <c r="E28" s="193" t="s">
        <v>140</v>
      </c>
      <c r="F28" s="194"/>
      <c r="G28" s="195"/>
      <c r="H28" s="101" t="s">
        <v>141</v>
      </c>
      <c r="I28" s="205" t="s">
        <v>142</v>
      </c>
      <c r="J28" s="197"/>
      <c r="K28" s="111">
        <v>3</v>
      </c>
    </row>
    <row r="29" spans="2:11" ht="42.95" customHeight="1">
      <c r="B29" s="187"/>
      <c r="C29" s="189" t="s">
        <v>143</v>
      </c>
      <c r="D29" s="95" t="s">
        <v>144</v>
      </c>
      <c r="E29" s="193" t="s">
        <v>145</v>
      </c>
      <c r="F29" s="194"/>
      <c r="G29" s="195"/>
      <c r="H29" s="101" t="s">
        <v>146</v>
      </c>
      <c r="I29" s="205" t="s">
        <v>147</v>
      </c>
      <c r="J29" s="197"/>
      <c r="K29" s="112">
        <v>5</v>
      </c>
    </row>
    <row r="30" spans="2:11" ht="32.1" customHeight="1">
      <c r="B30" s="187"/>
      <c r="C30" s="189"/>
      <c r="D30" s="95" t="s">
        <v>148</v>
      </c>
      <c r="E30" s="193" t="s">
        <v>149</v>
      </c>
      <c r="F30" s="194"/>
      <c r="G30" s="195"/>
      <c r="H30" s="101" t="s">
        <v>150</v>
      </c>
      <c r="I30" s="196">
        <v>8.1100000000000005E-2</v>
      </c>
      <c r="J30" s="197"/>
      <c r="K30" s="112">
        <v>5</v>
      </c>
    </row>
    <row r="31" spans="2:11" ht="32.1" customHeight="1">
      <c r="B31" s="187"/>
      <c r="C31" s="189"/>
      <c r="D31" s="95" t="s">
        <v>70</v>
      </c>
      <c r="E31" s="193" t="s">
        <v>151</v>
      </c>
      <c r="F31" s="194"/>
      <c r="G31" s="195"/>
      <c r="H31" s="101" t="s">
        <v>152</v>
      </c>
      <c r="I31" s="205" t="s">
        <v>153</v>
      </c>
      <c r="J31" s="197"/>
      <c r="K31" s="111">
        <v>2.67</v>
      </c>
    </row>
    <row r="32" spans="2:11" ht="30" customHeight="1">
      <c r="B32" s="187"/>
      <c r="C32" s="189"/>
      <c r="D32" s="95" t="s">
        <v>70</v>
      </c>
      <c r="E32" s="208" t="s">
        <v>154</v>
      </c>
      <c r="F32" s="208"/>
      <c r="G32" s="193"/>
      <c r="H32" s="101" t="s">
        <v>155</v>
      </c>
      <c r="I32" s="209" t="s">
        <v>155</v>
      </c>
      <c r="J32" s="210"/>
      <c r="K32" s="112">
        <v>4</v>
      </c>
    </row>
    <row r="33" spans="2:11" ht="30" customHeight="1">
      <c r="B33" s="187"/>
      <c r="C33" s="189"/>
      <c r="D33" s="95" t="s">
        <v>70</v>
      </c>
      <c r="E33" s="208" t="s">
        <v>52</v>
      </c>
      <c r="F33" s="208"/>
      <c r="G33" s="193"/>
      <c r="H33" s="101" t="s">
        <v>156</v>
      </c>
      <c r="I33" s="196">
        <v>0.79879999999999995</v>
      </c>
      <c r="J33" s="197"/>
      <c r="K33" s="111">
        <v>3.23</v>
      </c>
    </row>
    <row r="34" spans="2:11" ht="30" customHeight="1">
      <c r="B34" s="187"/>
      <c r="C34" s="189"/>
      <c r="D34" s="95" t="s">
        <v>157</v>
      </c>
      <c r="E34" s="193" t="s">
        <v>54</v>
      </c>
      <c r="F34" s="194"/>
      <c r="G34" s="195"/>
      <c r="H34" s="101" t="s">
        <v>158</v>
      </c>
      <c r="I34" s="205" t="s">
        <v>158</v>
      </c>
      <c r="J34" s="197"/>
      <c r="K34" s="112">
        <v>4</v>
      </c>
    </row>
    <row r="35" spans="2:11" ht="30" customHeight="1">
      <c r="B35" s="187"/>
      <c r="C35" s="190"/>
      <c r="D35" s="95" t="s">
        <v>157</v>
      </c>
      <c r="E35" s="193" t="s">
        <v>159</v>
      </c>
      <c r="F35" s="194"/>
      <c r="G35" s="195"/>
      <c r="H35" s="101">
        <v>1</v>
      </c>
      <c r="I35" s="206">
        <v>1</v>
      </c>
      <c r="J35" s="207"/>
      <c r="K35" s="112">
        <v>4</v>
      </c>
    </row>
    <row r="36" spans="2:11" ht="30" customHeight="1">
      <c r="B36" s="187"/>
      <c r="C36" s="191" t="s">
        <v>160</v>
      </c>
      <c r="D36" s="95" t="s">
        <v>161</v>
      </c>
      <c r="E36" s="193" t="s">
        <v>162</v>
      </c>
      <c r="F36" s="194"/>
      <c r="G36" s="195"/>
      <c r="H36" s="101" t="s">
        <v>163</v>
      </c>
      <c r="I36" s="206">
        <v>1</v>
      </c>
      <c r="J36" s="207"/>
      <c r="K36" s="112">
        <v>5</v>
      </c>
    </row>
    <row r="37" spans="2:11" ht="30" customHeight="1">
      <c r="B37" s="187"/>
      <c r="C37" s="192"/>
      <c r="D37" s="95" t="s">
        <v>161</v>
      </c>
      <c r="E37" s="193" t="s">
        <v>164</v>
      </c>
      <c r="F37" s="194"/>
      <c r="G37" s="195"/>
      <c r="H37" s="101" t="s">
        <v>165</v>
      </c>
      <c r="I37" s="196">
        <v>0.99960000000000004</v>
      </c>
      <c r="J37" s="197"/>
      <c r="K37" s="112">
        <v>5</v>
      </c>
    </row>
    <row r="38" spans="2:11" ht="30" customHeight="1">
      <c r="B38" s="108" t="s">
        <v>77</v>
      </c>
      <c r="C38" s="198">
        <f>SUM(K12:K37)+I10</f>
        <v>94.834481978005471</v>
      </c>
      <c r="D38" s="199"/>
      <c r="E38" s="200"/>
      <c r="F38" s="200"/>
      <c r="G38" s="200"/>
      <c r="H38" s="200"/>
      <c r="I38" s="200"/>
      <c r="J38" s="200"/>
      <c r="K38" s="201"/>
    </row>
    <row r="39" spans="2:11" ht="146.1" customHeight="1">
      <c r="B39" s="202" t="s">
        <v>78</v>
      </c>
      <c r="C39" s="203"/>
      <c r="D39" s="204"/>
      <c r="E39" s="184" t="s">
        <v>166</v>
      </c>
      <c r="F39" s="184"/>
      <c r="G39" s="184"/>
      <c r="H39" s="184"/>
      <c r="I39" s="184"/>
      <c r="J39" s="184"/>
      <c r="K39" s="184"/>
    </row>
    <row r="40" spans="2:11" ht="69" customHeight="1">
      <c r="B40" s="109" t="s">
        <v>80</v>
      </c>
      <c r="C40" s="109"/>
      <c r="D40" s="109"/>
      <c r="E40" s="184" t="s">
        <v>167</v>
      </c>
      <c r="F40" s="184"/>
      <c r="G40" s="184"/>
      <c r="H40" s="184"/>
      <c r="I40" s="184"/>
      <c r="J40" s="184"/>
      <c r="K40" s="184"/>
    </row>
    <row r="41" spans="2:11" ht="72.95" customHeight="1">
      <c r="B41" s="184" t="s">
        <v>82</v>
      </c>
      <c r="C41" s="184"/>
      <c r="D41" s="184"/>
      <c r="E41" s="185" t="s">
        <v>83</v>
      </c>
      <c r="F41" s="185"/>
      <c r="G41" s="185"/>
      <c r="H41" s="185"/>
      <c r="I41" s="185"/>
      <c r="J41" s="185"/>
      <c r="K41" s="185"/>
    </row>
    <row r="42" spans="2:11">
      <c r="B42" s="94" t="s">
        <v>168</v>
      </c>
    </row>
    <row r="43" spans="2:11">
      <c r="B43" s="110" t="s">
        <v>169</v>
      </c>
    </row>
    <row r="44" spans="2:11">
      <c r="B44" s="94" t="s">
        <v>170</v>
      </c>
    </row>
    <row r="45" spans="2:11" ht="15" customHeight="1">
      <c r="B45" s="186" t="s">
        <v>171</v>
      </c>
      <c r="C45" s="186"/>
      <c r="D45" s="186"/>
      <c r="E45" s="186"/>
      <c r="F45" s="186"/>
      <c r="G45" s="186"/>
      <c r="H45" s="186"/>
      <c r="I45" s="186"/>
      <c r="J45" s="186"/>
      <c r="K45" s="186"/>
    </row>
    <row r="46" spans="2:11">
      <c r="B46" s="94" t="s">
        <v>172</v>
      </c>
    </row>
    <row r="47" spans="2:11">
      <c r="B47" s="94" t="s">
        <v>173</v>
      </c>
    </row>
    <row r="48" spans="2:11">
      <c r="B48" s="94" t="s">
        <v>174</v>
      </c>
    </row>
    <row r="49" spans="2:2">
      <c r="B49" s="94" t="s">
        <v>175</v>
      </c>
    </row>
    <row r="50" spans="2:2">
      <c r="B50" s="94" t="s">
        <v>92</v>
      </c>
    </row>
  </sheetData>
  <mergeCells count="86">
    <mergeCell ref="B1:K1"/>
    <mergeCell ref="B2:K2"/>
    <mergeCell ref="B3:K3"/>
    <mergeCell ref="B4:C4"/>
    <mergeCell ref="D4:K4"/>
    <mergeCell ref="B5:C5"/>
    <mergeCell ref="D5:F5"/>
    <mergeCell ref="G5:I5"/>
    <mergeCell ref="J5:K5"/>
    <mergeCell ref="B6:C6"/>
    <mergeCell ref="D6:K6"/>
    <mergeCell ref="B7:C7"/>
    <mergeCell ref="D7:K7"/>
    <mergeCell ref="B8:C8"/>
    <mergeCell ref="D8:K8"/>
    <mergeCell ref="F9:G9"/>
    <mergeCell ref="I9:K9"/>
    <mergeCell ref="D9:D10"/>
    <mergeCell ref="B9:C10"/>
    <mergeCell ref="F10:G10"/>
    <mergeCell ref="I10:K10"/>
    <mergeCell ref="E11:G11"/>
    <mergeCell ref="I11:J11"/>
    <mergeCell ref="E12:G12"/>
    <mergeCell ref="I12:J12"/>
    <mergeCell ref="E13:G13"/>
    <mergeCell ref="I13:J13"/>
    <mergeCell ref="E14:G14"/>
    <mergeCell ref="I14:J14"/>
    <mergeCell ref="E15:G15"/>
    <mergeCell ref="I15:J15"/>
    <mergeCell ref="E16:G16"/>
    <mergeCell ref="I16:J16"/>
    <mergeCell ref="E17:G17"/>
    <mergeCell ref="I17:J17"/>
    <mergeCell ref="E18:G18"/>
    <mergeCell ref="I18:J18"/>
    <mergeCell ref="E19:G19"/>
    <mergeCell ref="I19:J19"/>
    <mergeCell ref="E20:G20"/>
    <mergeCell ref="I20:J20"/>
    <mergeCell ref="E21:G21"/>
    <mergeCell ref="I21:J21"/>
    <mergeCell ref="E22:G22"/>
    <mergeCell ref="I22:J22"/>
    <mergeCell ref="E23:G23"/>
    <mergeCell ref="I23:J23"/>
    <mergeCell ref="E24:G24"/>
    <mergeCell ref="I24:J24"/>
    <mergeCell ref="E25:G25"/>
    <mergeCell ref="I25:J25"/>
    <mergeCell ref="E26:G26"/>
    <mergeCell ref="I26:J26"/>
    <mergeCell ref="E27:G27"/>
    <mergeCell ref="I27:J27"/>
    <mergeCell ref="E28:G28"/>
    <mergeCell ref="I28:J28"/>
    <mergeCell ref="E29:G29"/>
    <mergeCell ref="I29:J29"/>
    <mergeCell ref="E30:G30"/>
    <mergeCell ref="I30:J30"/>
    <mergeCell ref="I35:J35"/>
    <mergeCell ref="E36:G36"/>
    <mergeCell ref="I36:J36"/>
    <mergeCell ref="E31:G31"/>
    <mergeCell ref="I31:J31"/>
    <mergeCell ref="E32:G32"/>
    <mergeCell ref="I32:J32"/>
    <mergeCell ref="E33:G33"/>
    <mergeCell ref="I33:J33"/>
    <mergeCell ref="E40:K40"/>
    <mergeCell ref="B41:D41"/>
    <mergeCell ref="E41:K41"/>
    <mergeCell ref="B45:K45"/>
    <mergeCell ref="B11:B37"/>
    <mergeCell ref="C12:C28"/>
    <mergeCell ref="C29:C35"/>
    <mergeCell ref="C36:C37"/>
    <mergeCell ref="E37:G37"/>
    <mergeCell ref="I37:J37"/>
    <mergeCell ref="C38:K38"/>
    <mergeCell ref="B39:D39"/>
    <mergeCell ref="E39:K39"/>
    <mergeCell ref="E34:G34"/>
    <mergeCell ref="I34:J34"/>
    <mergeCell ref="E35:G35"/>
  </mergeCells>
  <phoneticPr fontId="17" type="noConversion"/>
  <pageMargins left="0.86597222222222203" right="0.43263888888888902" top="0.75138888888888899" bottom="0.75138888888888899" header="0.27500000000000002" footer="0.29861111111111099"/>
  <pageSetup paperSize="9" scale="75" orientation="portrait"/>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
  <sheetViews>
    <sheetView tabSelected="1" workbookViewId="0">
      <selection activeCell="X36" sqref="X36"/>
    </sheetView>
  </sheetViews>
  <sheetFormatPr defaultColWidth="11.5703125" defaultRowHeight="15"/>
  <cols>
    <col min="1" max="1" width="4.7109375" customWidth="1"/>
    <col min="2" max="2" width="8.140625" customWidth="1"/>
    <col min="3" max="3" width="10.28515625" customWidth="1"/>
    <col min="4" max="4" width="15.85546875" customWidth="1"/>
    <col min="5" max="5" width="18.5703125" customWidth="1"/>
    <col min="6" max="7" width="9.42578125" customWidth="1"/>
    <col min="8" max="8" width="17.28515625" customWidth="1"/>
    <col min="9" max="10" width="15.28515625" customWidth="1"/>
    <col min="11" max="11" width="7.85546875" customWidth="1"/>
    <col min="12" max="13" width="11.5703125" hidden="1" customWidth="1"/>
  </cols>
  <sheetData>
    <row r="1" spans="1:13" ht="24" customHeight="1">
      <c r="A1" s="1"/>
      <c r="B1" s="298" t="s">
        <v>93</v>
      </c>
      <c r="C1" s="299"/>
      <c r="D1" s="299"/>
      <c r="E1" s="299"/>
      <c r="F1" s="299"/>
      <c r="G1" s="299"/>
      <c r="H1" s="299"/>
      <c r="I1" s="299"/>
      <c r="J1" s="299"/>
      <c r="K1" s="299"/>
    </row>
    <row r="2" spans="1:13" ht="37.35" customHeight="1">
      <c r="A2" s="1"/>
      <c r="B2" s="300" t="s">
        <v>176</v>
      </c>
      <c r="C2" s="301"/>
      <c r="D2" s="301"/>
      <c r="E2" s="301"/>
      <c r="F2" s="301"/>
      <c r="G2" s="301"/>
      <c r="H2" s="301"/>
      <c r="I2" s="301"/>
      <c r="J2" s="301"/>
      <c r="K2" s="301"/>
    </row>
    <row r="3" spans="1:13" ht="22.7" customHeight="1">
      <c r="A3" s="1"/>
      <c r="B3" s="302" t="s">
        <v>177</v>
      </c>
      <c r="C3" s="302"/>
      <c r="D3" s="302"/>
      <c r="E3" s="302"/>
      <c r="F3" s="302"/>
      <c r="G3" s="302"/>
      <c r="H3" s="302"/>
      <c r="I3" s="302"/>
      <c r="J3" s="302"/>
      <c r="K3" s="302"/>
    </row>
    <row r="4" spans="1:13" ht="33" customHeight="1">
      <c r="B4" s="272" t="s">
        <v>96</v>
      </c>
      <c r="C4" s="303"/>
      <c r="D4" s="266" t="s">
        <v>178</v>
      </c>
      <c r="E4" s="303"/>
      <c r="F4" s="303"/>
      <c r="G4" s="303"/>
      <c r="H4" s="303"/>
      <c r="I4" s="303"/>
      <c r="J4" s="303"/>
      <c r="K4" s="303"/>
    </row>
    <row r="5" spans="1:13" ht="33.950000000000003" customHeight="1">
      <c r="B5" s="296" t="s">
        <v>98</v>
      </c>
      <c r="C5" s="262"/>
      <c r="D5" s="258" t="s">
        <v>179</v>
      </c>
      <c r="E5" s="297"/>
      <c r="F5" s="262"/>
      <c r="G5" s="296" t="s">
        <v>100</v>
      </c>
      <c r="H5" s="297"/>
      <c r="I5" s="262"/>
      <c r="J5" s="296" t="s">
        <v>99</v>
      </c>
      <c r="K5" s="262"/>
    </row>
    <row r="6" spans="1:13" ht="33.950000000000003" customHeight="1">
      <c r="B6" s="259" t="s">
        <v>102</v>
      </c>
      <c r="C6" s="269"/>
      <c r="D6" s="293" t="s">
        <v>103</v>
      </c>
      <c r="E6" s="268"/>
      <c r="F6" s="268"/>
      <c r="G6" s="268"/>
      <c r="H6" s="268"/>
      <c r="I6" s="268"/>
      <c r="J6" s="268"/>
      <c r="K6" s="269"/>
    </row>
    <row r="7" spans="1:13" ht="33.950000000000003" customHeight="1">
      <c r="B7" s="259" t="s">
        <v>104</v>
      </c>
      <c r="C7" s="269"/>
      <c r="D7" s="293" t="s">
        <v>180</v>
      </c>
      <c r="E7" s="268"/>
      <c r="F7" s="268"/>
      <c r="G7" s="268"/>
      <c r="H7" s="268"/>
      <c r="I7" s="268"/>
      <c r="J7" s="268"/>
      <c r="K7" s="269"/>
    </row>
    <row r="8" spans="1:13" ht="45" customHeight="1">
      <c r="B8" s="259" t="s">
        <v>106</v>
      </c>
      <c r="C8" s="269"/>
      <c r="D8" s="293" t="s">
        <v>181</v>
      </c>
      <c r="E8" s="294"/>
      <c r="F8" s="294"/>
      <c r="G8" s="294"/>
      <c r="H8" s="294"/>
      <c r="I8" s="294"/>
      <c r="J8" s="294"/>
      <c r="K8" s="295"/>
    </row>
    <row r="9" spans="1:13" ht="35.1" customHeight="1">
      <c r="B9" s="259" t="s">
        <v>182</v>
      </c>
      <c r="C9" s="260"/>
      <c r="D9" s="257" t="s">
        <v>109</v>
      </c>
      <c r="E9" s="3" t="s">
        <v>183</v>
      </c>
      <c r="F9" s="259" t="s">
        <v>184</v>
      </c>
      <c r="G9" s="269"/>
      <c r="H9" s="3" t="s">
        <v>185</v>
      </c>
      <c r="I9" s="259" t="s">
        <v>110</v>
      </c>
      <c r="J9" s="268"/>
      <c r="K9" s="269"/>
    </row>
    <row r="10" spans="1:13" ht="33.950000000000003" customHeight="1">
      <c r="B10" s="261"/>
      <c r="C10" s="262"/>
      <c r="D10" s="258"/>
      <c r="E10" s="55">
        <f>145020000-4590000-1280000</f>
        <v>139150000</v>
      </c>
      <c r="F10" s="287">
        <v>137951028.52000001</v>
      </c>
      <c r="G10" s="288"/>
      <c r="H10" s="7">
        <f>F10/E10</f>
        <v>0.99138360416816396</v>
      </c>
      <c r="I10" s="289">
        <f>20*H10</f>
        <v>19.827672083363279</v>
      </c>
      <c r="J10" s="290"/>
      <c r="K10" s="291"/>
    </row>
    <row r="11" spans="1:13" ht="35.1" customHeight="1">
      <c r="B11" s="252" t="s">
        <v>111</v>
      </c>
      <c r="C11" s="8" t="s">
        <v>112</v>
      </c>
      <c r="D11" s="4" t="s">
        <v>14</v>
      </c>
      <c r="E11" s="259" t="s">
        <v>15</v>
      </c>
      <c r="F11" s="268"/>
      <c r="G11" s="269"/>
      <c r="H11" s="5" t="s">
        <v>186</v>
      </c>
      <c r="I11" s="259" t="s">
        <v>17</v>
      </c>
      <c r="J11" s="269"/>
      <c r="K11" s="5" t="s">
        <v>18</v>
      </c>
    </row>
    <row r="12" spans="1:13" s="86" customFormat="1" ht="26.45" customHeight="1">
      <c r="B12" s="253"/>
      <c r="C12" s="254" t="s">
        <v>187</v>
      </c>
      <c r="D12" s="3" t="s">
        <v>188</v>
      </c>
      <c r="E12" s="281" t="s">
        <v>189</v>
      </c>
      <c r="F12" s="282"/>
      <c r="G12" s="282"/>
      <c r="H12" s="87">
        <v>1</v>
      </c>
      <c r="I12" s="292">
        <f>59/43</f>
        <v>1.3720930232558139</v>
      </c>
      <c r="J12" s="268"/>
      <c r="K12" s="90">
        <v>5</v>
      </c>
      <c r="L12" s="91"/>
      <c r="M12" s="91"/>
    </row>
    <row r="13" spans="1:13" s="86" customFormat="1" ht="26.45" customHeight="1">
      <c r="B13" s="253"/>
      <c r="C13" s="255"/>
      <c r="D13" s="3" t="s">
        <v>188</v>
      </c>
      <c r="E13" s="270" t="s">
        <v>190</v>
      </c>
      <c r="F13" s="278"/>
      <c r="G13" s="278"/>
      <c r="H13" s="2" t="s">
        <v>191</v>
      </c>
      <c r="I13" s="286" t="s">
        <v>192</v>
      </c>
      <c r="J13" s="268"/>
      <c r="K13" s="92">
        <v>4.97</v>
      </c>
      <c r="L13" s="91"/>
      <c r="M13" s="91"/>
    </row>
    <row r="14" spans="1:13" s="86" customFormat="1" ht="26.45" customHeight="1">
      <c r="B14" s="253"/>
      <c r="C14" s="255"/>
      <c r="D14" s="3" t="s">
        <v>188</v>
      </c>
      <c r="E14" s="270" t="s">
        <v>193</v>
      </c>
      <c r="F14" s="278"/>
      <c r="G14" s="278"/>
      <c r="H14" s="2" t="s">
        <v>194</v>
      </c>
      <c r="I14" s="286" t="s">
        <v>195</v>
      </c>
      <c r="J14" s="268"/>
      <c r="K14" s="31">
        <v>2.66</v>
      </c>
      <c r="L14" s="91"/>
      <c r="M14" s="91"/>
    </row>
    <row r="15" spans="1:13" s="86" customFormat="1" ht="26.45" customHeight="1">
      <c r="B15" s="253"/>
      <c r="C15" s="255"/>
      <c r="D15" s="3" t="s">
        <v>196</v>
      </c>
      <c r="E15" s="259" t="s">
        <v>197</v>
      </c>
      <c r="F15" s="268"/>
      <c r="G15" s="269"/>
      <c r="H15" s="13">
        <v>1</v>
      </c>
      <c r="I15" s="284">
        <v>1</v>
      </c>
      <c r="J15" s="285"/>
      <c r="K15" s="90">
        <v>5</v>
      </c>
      <c r="M15" s="86" t="s">
        <v>198</v>
      </c>
    </row>
    <row r="16" spans="1:13" s="86" customFormat="1" ht="30.6" customHeight="1">
      <c r="B16" s="253"/>
      <c r="C16" s="255"/>
      <c r="D16" s="3" t="s">
        <v>199</v>
      </c>
      <c r="E16" s="281" t="s">
        <v>200</v>
      </c>
      <c r="F16" s="282"/>
      <c r="G16" s="283"/>
      <c r="H16" s="13">
        <v>1</v>
      </c>
      <c r="I16" s="284">
        <v>1</v>
      </c>
      <c r="J16" s="285"/>
      <c r="K16" s="90">
        <v>5</v>
      </c>
      <c r="M16" s="93" t="s">
        <v>201</v>
      </c>
    </row>
    <row r="17" spans="2:13" s="86" customFormat="1" ht="26.45" customHeight="1">
      <c r="B17" s="253"/>
      <c r="C17" s="255"/>
      <c r="D17" s="3" t="s">
        <v>199</v>
      </c>
      <c r="E17" s="270" t="s">
        <v>202</v>
      </c>
      <c r="F17" s="278"/>
      <c r="G17" s="271"/>
      <c r="H17" s="13">
        <v>1</v>
      </c>
      <c r="I17" s="284">
        <f>3/4</f>
        <v>0.75</v>
      </c>
      <c r="J17" s="285"/>
      <c r="K17" s="90">
        <v>3.75</v>
      </c>
      <c r="M17" s="86" t="s">
        <v>203</v>
      </c>
    </row>
    <row r="18" spans="2:13" s="86" customFormat="1" ht="26.45" customHeight="1">
      <c r="B18" s="253"/>
      <c r="C18" s="255"/>
      <c r="D18" s="3" t="s">
        <v>199</v>
      </c>
      <c r="E18" s="270" t="s">
        <v>204</v>
      </c>
      <c r="F18" s="278"/>
      <c r="G18" s="271"/>
      <c r="H18" s="13">
        <v>1</v>
      </c>
      <c r="I18" s="273">
        <v>1</v>
      </c>
      <c r="J18" s="269"/>
      <c r="K18" s="90">
        <v>5</v>
      </c>
    </row>
    <row r="19" spans="2:13" s="86" customFormat="1" ht="26.45" customHeight="1">
      <c r="B19" s="253"/>
      <c r="C19" s="256"/>
      <c r="D19" s="3" t="s">
        <v>139</v>
      </c>
      <c r="E19" s="270" t="s">
        <v>205</v>
      </c>
      <c r="F19" s="278"/>
      <c r="G19" s="271"/>
      <c r="H19" s="3" t="s">
        <v>206</v>
      </c>
      <c r="I19" s="270" t="s">
        <v>207</v>
      </c>
      <c r="J19" s="271"/>
      <c r="K19" s="26">
        <v>4.17</v>
      </c>
    </row>
    <row r="20" spans="2:13" s="86" customFormat="1" ht="26.45" customHeight="1">
      <c r="B20" s="253"/>
      <c r="C20" s="254" t="s">
        <v>208</v>
      </c>
      <c r="D20" s="3" t="s">
        <v>144</v>
      </c>
      <c r="E20" s="259" t="s">
        <v>209</v>
      </c>
      <c r="F20" s="268"/>
      <c r="G20" s="269"/>
      <c r="H20" s="3" t="s">
        <v>210</v>
      </c>
      <c r="I20" s="259" t="s">
        <v>210</v>
      </c>
      <c r="J20" s="269"/>
      <c r="K20" s="90">
        <v>5</v>
      </c>
    </row>
    <row r="21" spans="2:13" s="86" customFormat="1" ht="26.45" customHeight="1">
      <c r="B21" s="253"/>
      <c r="C21" s="255"/>
      <c r="D21" s="3" t="s">
        <v>148</v>
      </c>
      <c r="E21" s="259" t="s">
        <v>211</v>
      </c>
      <c r="F21" s="268"/>
      <c r="G21" s="269"/>
      <c r="H21" s="3" t="s">
        <v>212</v>
      </c>
      <c r="I21" s="270" t="s">
        <v>212</v>
      </c>
      <c r="J21" s="271"/>
      <c r="K21" s="90">
        <v>5</v>
      </c>
    </row>
    <row r="22" spans="2:13" s="86" customFormat="1" ht="26.45" customHeight="1">
      <c r="B22" s="253"/>
      <c r="C22" s="255"/>
      <c r="D22" s="3" t="s">
        <v>213</v>
      </c>
      <c r="E22" s="259" t="s">
        <v>214</v>
      </c>
      <c r="F22" s="268"/>
      <c r="G22" s="269"/>
      <c r="H22" s="3" t="s">
        <v>215</v>
      </c>
      <c r="I22" s="270" t="s">
        <v>215</v>
      </c>
      <c r="J22" s="271" t="s">
        <v>215</v>
      </c>
      <c r="K22" s="90">
        <v>5</v>
      </c>
    </row>
    <row r="23" spans="2:13" s="86" customFormat="1" ht="26.45" customHeight="1">
      <c r="B23" s="253"/>
      <c r="C23" s="255"/>
      <c r="D23" s="3" t="s">
        <v>213</v>
      </c>
      <c r="E23" s="270" t="s">
        <v>216</v>
      </c>
      <c r="F23" s="278"/>
      <c r="G23" s="271"/>
      <c r="H23" s="13" t="s">
        <v>217</v>
      </c>
      <c r="I23" s="270" t="s">
        <v>217</v>
      </c>
      <c r="J23" s="271" t="s">
        <v>217</v>
      </c>
      <c r="K23" s="90">
        <v>5</v>
      </c>
    </row>
    <row r="24" spans="2:13" s="86" customFormat="1" ht="26.45" customHeight="1">
      <c r="B24" s="253"/>
      <c r="C24" s="255"/>
      <c r="D24" s="3" t="s">
        <v>218</v>
      </c>
      <c r="E24" s="270" t="s">
        <v>219</v>
      </c>
      <c r="F24" s="278"/>
      <c r="G24" s="271"/>
      <c r="H24" s="13" t="s">
        <v>220</v>
      </c>
      <c r="I24" s="279" t="s">
        <v>56</v>
      </c>
      <c r="J24" s="280"/>
      <c r="K24" s="90">
        <v>0</v>
      </c>
    </row>
    <row r="25" spans="2:13" s="86" customFormat="1" ht="26.45" customHeight="1">
      <c r="B25" s="253"/>
      <c r="C25" s="256"/>
      <c r="D25" s="3" t="s">
        <v>218</v>
      </c>
      <c r="E25" s="259" t="s">
        <v>221</v>
      </c>
      <c r="F25" s="268"/>
      <c r="G25" s="269"/>
      <c r="H25" s="3" t="s">
        <v>222</v>
      </c>
      <c r="I25" s="270" t="s">
        <v>222</v>
      </c>
      <c r="J25" s="271"/>
      <c r="K25" s="90">
        <v>5</v>
      </c>
    </row>
    <row r="26" spans="2:13" s="86" customFormat="1" ht="45.95" customHeight="1">
      <c r="B26" s="253"/>
      <c r="C26" s="88" t="s">
        <v>160</v>
      </c>
      <c r="D26" s="2" t="s">
        <v>223</v>
      </c>
      <c r="E26" s="272" t="s">
        <v>224</v>
      </c>
      <c r="F26" s="272"/>
      <c r="G26" s="272"/>
      <c r="H26" s="89" t="s">
        <v>163</v>
      </c>
      <c r="I26" s="273">
        <v>1</v>
      </c>
      <c r="J26" s="269"/>
      <c r="K26" s="90">
        <v>10</v>
      </c>
      <c r="L26" s="93" t="s">
        <v>225</v>
      </c>
      <c r="M26" s="93"/>
    </row>
    <row r="27" spans="2:13" ht="38.1" customHeight="1">
      <c r="B27" s="15" t="s">
        <v>77</v>
      </c>
      <c r="C27" s="274">
        <f>SUM(K12:K26)+I10</f>
        <v>90.377672083363279</v>
      </c>
      <c r="D27" s="275"/>
      <c r="E27" s="275"/>
      <c r="F27" s="275"/>
      <c r="G27" s="275"/>
      <c r="H27" s="276"/>
      <c r="I27" s="276"/>
      <c r="J27" s="276"/>
      <c r="K27" s="277"/>
    </row>
    <row r="28" spans="2:13" ht="72.95" customHeight="1">
      <c r="B28" s="263" t="s">
        <v>78</v>
      </c>
      <c r="C28" s="264"/>
      <c r="D28" s="265"/>
      <c r="E28" s="266" t="s">
        <v>226</v>
      </c>
      <c r="F28" s="266"/>
      <c r="G28" s="266"/>
      <c r="H28" s="266"/>
      <c r="I28" s="266"/>
      <c r="J28" s="266"/>
      <c r="K28" s="266"/>
    </row>
    <row r="29" spans="2:13" ht="84" customHeight="1">
      <c r="B29" s="16" t="s">
        <v>80</v>
      </c>
      <c r="C29" s="16"/>
      <c r="D29" s="16"/>
      <c r="E29" s="266" t="s">
        <v>227</v>
      </c>
      <c r="F29" s="266"/>
      <c r="G29" s="266"/>
      <c r="H29" s="266"/>
      <c r="I29" s="266"/>
      <c r="J29" s="266"/>
      <c r="K29" s="266"/>
    </row>
    <row r="30" spans="2:13" ht="81.95" customHeight="1">
      <c r="B30" s="266" t="s">
        <v>82</v>
      </c>
      <c r="C30" s="266"/>
      <c r="D30" s="266"/>
      <c r="E30" s="267" t="s">
        <v>83</v>
      </c>
      <c r="F30" s="267"/>
      <c r="G30" s="267"/>
      <c r="H30" s="267"/>
      <c r="I30" s="267"/>
      <c r="J30" s="267"/>
      <c r="K30" s="267"/>
    </row>
    <row r="31" spans="2:13">
      <c r="B31" t="s">
        <v>168</v>
      </c>
    </row>
    <row r="32" spans="2:13">
      <c r="B32" s="17" t="s">
        <v>169</v>
      </c>
    </row>
    <row r="33" spans="2:11">
      <c r="B33" t="s">
        <v>170</v>
      </c>
    </row>
    <row r="34" spans="2:11" ht="15" customHeight="1">
      <c r="B34" s="251" t="s">
        <v>171</v>
      </c>
      <c r="C34" s="251"/>
      <c r="D34" s="251"/>
      <c r="E34" s="251"/>
      <c r="F34" s="251"/>
      <c r="G34" s="251"/>
      <c r="H34" s="251"/>
      <c r="I34" s="251"/>
      <c r="J34" s="251"/>
      <c r="K34" s="251"/>
    </row>
    <row r="35" spans="2:11">
      <c r="B35" s="18" t="s">
        <v>228</v>
      </c>
    </row>
    <row r="36" spans="2:11">
      <c r="B36" s="18" t="s">
        <v>173</v>
      </c>
    </row>
    <row r="37" spans="2:11">
      <c r="B37" s="18" t="s">
        <v>229</v>
      </c>
    </row>
    <row r="38" spans="2:11">
      <c r="B38" s="18" t="s">
        <v>175</v>
      </c>
    </row>
    <row r="39" spans="2:11">
      <c r="B39" s="18" t="s">
        <v>92</v>
      </c>
    </row>
  </sheetData>
  <mergeCells count="63">
    <mergeCell ref="B1:K1"/>
    <mergeCell ref="B2:K2"/>
    <mergeCell ref="B3:K3"/>
    <mergeCell ref="B4:C4"/>
    <mergeCell ref="D4:K4"/>
    <mergeCell ref="B5:C5"/>
    <mergeCell ref="D5:F5"/>
    <mergeCell ref="G5:I5"/>
    <mergeCell ref="J5:K5"/>
    <mergeCell ref="B6:C6"/>
    <mergeCell ref="D6:K6"/>
    <mergeCell ref="B7:C7"/>
    <mergeCell ref="D7:K7"/>
    <mergeCell ref="B8:C8"/>
    <mergeCell ref="D8:K8"/>
    <mergeCell ref="F9:G9"/>
    <mergeCell ref="I9:K9"/>
    <mergeCell ref="F10:G10"/>
    <mergeCell ref="I10:K10"/>
    <mergeCell ref="E11:G11"/>
    <mergeCell ref="I11:J11"/>
    <mergeCell ref="E12:G12"/>
    <mergeCell ref="I12:J12"/>
    <mergeCell ref="E13:G13"/>
    <mergeCell ref="I13:J13"/>
    <mergeCell ref="E14:G14"/>
    <mergeCell ref="I14:J14"/>
    <mergeCell ref="E15:G15"/>
    <mergeCell ref="I15:J15"/>
    <mergeCell ref="E16:G16"/>
    <mergeCell ref="I16:J16"/>
    <mergeCell ref="E17:G17"/>
    <mergeCell ref="I17:J17"/>
    <mergeCell ref="E18:G18"/>
    <mergeCell ref="I18:J18"/>
    <mergeCell ref="E19:G19"/>
    <mergeCell ref="I19:J19"/>
    <mergeCell ref="E20:G20"/>
    <mergeCell ref="I20:J20"/>
    <mergeCell ref="E21:G21"/>
    <mergeCell ref="I21:J21"/>
    <mergeCell ref="E22:G22"/>
    <mergeCell ref="I22:J22"/>
    <mergeCell ref="E23:G23"/>
    <mergeCell ref="I23:J23"/>
    <mergeCell ref="E24:G24"/>
    <mergeCell ref="I24:J24"/>
    <mergeCell ref="B34:K34"/>
    <mergeCell ref="B11:B26"/>
    <mergeCell ref="C12:C19"/>
    <mergeCell ref="C20:C25"/>
    <mergeCell ref="D9:D10"/>
    <mergeCell ref="B9:C10"/>
    <mergeCell ref="B28:D28"/>
    <mergeCell ref="E28:K28"/>
    <mergeCell ref="E29:K29"/>
    <mergeCell ref="B30:D30"/>
    <mergeCell ref="E30:K30"/>
    <mergeCell ref="E25:G25"/>
    <mergeCell ref="I25:J25"/>
    <mergeCell ref="E26:G26"/>
    <mergeCell ref="I26:J26"/>
    <mergeCell ref="C27:K27"/>
  </mergeCells>
  <phoneticPr fontId="17" type="noConversion"/>
  <printOptions horizontalCentered="1"/>
  <pageMargins left="0.39305555555555599" right="0.39305555555555599" top="0.82638888888888895" bottom="1.33819444444444" header="0.31458333333333299" footer="0.31458333333333299"/>
  <pageSetup paperSize="9" scale="80" fitToHeight="2"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
  <sheetViews>
    <sheetView tabSelected="1" topLeftCell="B25" workbookViewId="0">
      <selection activeCell="X36" sqref="X36"/>
    </sheetView>
  </sheetViews>
  <sheetFormatPr defaultColWidth="11.5703125" defaultRowHeight="15"/>
  <cols>
    <col min="1" max="1" width="4.85546875" style="49" hidden="1" customWidth="1"/>
    <col min="2" max="2" width="8.140625" style="49" customWidth="1"/>
    <col min="3" max="3" width="10.85546875" style="49" customWidth="1"/>
    <col min="4" max="4" width="18.5703125" style="65" customWidth="1"/>
    <col min="5" max="5" width="16.85546875" style="49" customWidth="1"/>
    <col min="6" max="7" width="7.7109375" style="49" customWidth="1"/>
    <col min="8" max="8" width="17.7109375" style="49" customWidth="1"/>
    <col min="9" max="10" width="11.140625" style="49" customWidth="1"/>
    <col min="11" max="11" width="6.42578125" style="49" customWidth="1"/>
    <col min="12" max="12" width="13" style="49" customWidth="1"/>
    <col min="13" max="16384" width="11.5703125" style="49"/>
  </cols>
  <sheetData>
    <row r="1" spans="1:13" ht="21" customHeight="1">
      <c r="A1" s="30"/>
      <c r="B1" s="327" t="s">
        <v>93</v>
      </c>
      <c r="C1" s="328"/>
      <c r="D1" s="328"/>
      <c r="E1" s="328"/>
      <c r="F1" s="328"/>
      <c r="G1" s="328"/>
      <c r="H1" s="328"/>
      <c r="I1" s="328"/>
      <c r="J1" s="328"/>
      <c r="K1" s="328"/>
    </row>
    <row r="2" spans="1:13" ht="25.35" customHeight="1">
      <c r="A2" s="30"/>
      <c r="B2" s="329" t="s">
        <v>230</v>
      </c>
      <c r="C2" s="330"/>
      <c r="D2" s="330"/>
      <c r="E2" s="330"/>
      <c r="F2" s="330"/>
      <c r="G2" s="330"/>
      <c r="H2" s="330"/>
      <c r="I2" s="330"/>
      <c r="J2" s="330"/>
      <c r="K2" s="330"/>
    </row>
    <row r="3" spans="1:13" ht="22.7" customHeight="1">
      <c r="A3" s="30"/>
      <c r="B3" s="331" t="s">
        <v>231</v>
      </c>
      <c r="C3" s="332"/>
      <c r="D3" s="332"/>
      <c r="E3" s="332"/>
      <c r="F3" s="332"/>
      <c r="G3" s="332"/>
      <c r="H3" s="332"/>
      <c r="I3" s="332"/>
      <c r="J3" s="332"/>
      <c r="K3" s="332"/>
    </row>
    <row r="4" spans="1:13" ht="33" customHeight="1">
      <c r="B4" s="308" t="s">
        <v>96</v>
      </c>
      <c r="C4" s="314"/>
      <c r="D4" s="134" t="s">
        <v>232</v>
      </c>
      <c r="E4" s="314"/>
      <c r="F4" s="314"/>
      <c r="G4" s="314"/>
      <c r="H4" s="314"/>
      <c r="I4" s="314"/>
      <c r="J4" s="314"/>
      <c r="K4" s="314"/>
    </row>
    <row r="5" spans="1:13" ht="33.950000000000003" customHeight="1">
      <c r="B5" s="324" t="s">
        <v>98</v>
      </c>
      <c r="C5" s="314"/>
      <c r="D5" s="134" t="s">
        <v>99</v>
      </c>
      <c r="E5" s="314"/>
      <c r="F5" s="314"/>
      <c r="G5" s="308" t="s">
        <v>100</v>
      </c>
      <c r="H5" s="314"/>
      <c r="I5" s="314"/>
      <c r="J5" s="308" t="s">
        <v>233</v>
      </c>
      <c r="K5" s="314"/>
    </row>
    <row r="6" spans="1:13" ht="33.950000000000003" customHeight="1">
      <c r="B6" s="308" t="s">
        <v>102</v>
      </c>
      <c r="C6" s="314"/>
      <c r="D6" s="134" t="s">
        <v>103</v>
      </c>
      <c r="E6" s="309"/>
      <c r="F6" s="309"/>
      <c r="G6" s="309"/>
      <c r="H6" s="309"/>
      <c r="I6" s="309"/>
      <c r="J6" s="309"/>
      <c r="K6" s="309"/>
    </row>
    <row r="7" spans="1:13" ht="33.950000000000003" customHeight="1">
      <c r="B7" s="308" t="s">
        <v>104</v>
      </c>
      <c r="C7" s="314"/>
      <c r="D7" s="134" t="s">
        <v>105</v>
      </c>
      <c r="E7" s="309"/>
      <c r="F7" s="309"/>
      <c r="G7" s="309"/>
      <c r="H7" s="309"/>
      <c r="I7" s="309"/>
      <c r="J7" s="309"/>
      <c r="K7" s="309"/>
    </row>
    <row r="8" spans="1:13" ht="45" customHeight="1">
      <c r="B8" s="308" t="s">
        <v>106</v>
      </c>
      <c r="C8" s="314"/>
      <c r="D8" s="134" t="s">
        <v>107</v>
      </c>
      <c r="E8" s="325"/>
      <c r="F8" s="325"/>
      <c r="G8" s="325"/>
      <c r="H8" s="325"/>
      <c r="I8" s="325"/>
      <c r="J8" s="325"/>
      <c r="K8" s="325"/>
    </row>
    <row r="9" spans="1:13" ht="35.1" customHeight="1">
      <c r="B9" s="308" t="s">
        <v>234</v>
      </c>
      <c r="C9" s="314"/>
      <c r="D9" s="305" t="s">
        <v>235</v>
      </c>
      <c r="E9" s="31" t="s">
        <v>236</v>
      </c>
      <c r="F9" s="308" t="s">
        <v>237</v>
      </c>
      <c r="G9" s="314"/>
      <c r="H9" s="31" t="s">
        <v>238</v>
      </c>
      <c r="I9" s="324" t="s">
        <v>239</v>
      </c>
      <c r="J9" s="314"/>
      <c r="K9" s="314"/>
    </row>
    <row r="10" spans="1:13" ht="33.950000000000003" customHeight="1">
      <c r="B10" s="314"/>
      <c r="C10" s="314"/>
      <c r="D10" s="326"/>
      <c r="E10" s="81">
        <v>10900000</v>
      </c>
      <c r="F10" s="320">
        <v>9808651.7699999996</v>
      </c>
      <c r="G10" s="321"/>
      <c r="H10" s="82">
        <f>F10/E10</f>
        <v>0.89987630917431194</v>
      </c>
      <c r="I10" s="322">
        <f>20*H10</f>
        <v>17.99752618348624</v>
      </c>
      <c r="J10" s="323"/>
      <c r="K10" s="323"/>
    </row>
    <row r="11" spans="1:13" ht="35.1" customHeight="1">
      <c r="B11" s="305" t="s">
        <v>240</v>
      </c>
      <c r="C11" s="31" t="s">
        <v>112</v>
      </c>
      <c r="D11" s="31" t="s">
        <v>14</v>
      </c>
      <c r="E11" s="308" t="s">
        <v>15</v>
      </c>
      <c r="F11" s="314"/>
      <c r="G11" s="314"/>
      <c r="H11" s="80" t="s">
        <v>241</v>
      </c>
      <c r="I11" s="324" t="s">
        <v>242</v>
      </c>
      <c r="J11" s="314"/>
      <c r="K11" s="31" t="s">
        <v>18</v>
      </c>
    </row>
    <row r="12" spans="1:13" ht="35.1" customHeight="1">
      <c r="B12" s="306"/>
      <c r="C12" s="308" t="s">
        <v>187</v>
      </c>
      <c r="D12" s="31" t="s">
        <v>188</v>
      </c>
      <c r="E12" s="308" t="s">
        <v>243</v>
      </c>
      <c r="F12" s="314"/>
      <c r="G12" s="314"/>
      <c r="H12" s="54" t="s">
        <v>244</v>
      </c>
      <c r="I12" s="308" t="s">
        <v>244</v>
      </c>
      <c r="J12" s="309"/>
      <c r="K12" s="84">
        <v>5</v>
      </c>
    </row>
    <row r="13" spans="1:13" ht="35.1" customHeight="1">
      <c r="B13" s="306"/>
      <c r="C13" s="308"/>
      <c r="D13" s="31" t="s">
        <v>188</v>
      </c>
      <c r="E13" s="308" t="s">
        <v>245</v>
      </c>
      <c r="F13" s="314"/>
      <c r="G13" s="314"/>
      <c r="H13" s="54" t="s">
        <v>246</v>
      </c>
      <c r="I13" s="308" t="s">
        <v>246</v>
      </c>
      <c r="J13" s="309"/>
      <c r="K13" s="84">
        <v>5</v>
      </c>
      <c r="M13" s="50"/>
    </row>
    <row r="14" spans="1:13" ht="35.1" customHeight="1">
      <c r="B14" s="306"/>
      <c r="C14" s="308"/>
      <c r="D14" s="31" t="s">
        <v>196</v>
      </c>
      <c r="E14" s="308" t="s">
        <v>247</v>
      </c>
      <c r="F14" s="308"/>
      <c r="G14" s="308"/>
      <c r="H14" s="31" t="s">
        <v>248</v>
      </c>
      <c r="I14" s="308" t="s">
        <v>248</v>
      </c>
      <c r="J14" s="309"/>
      <c r="K14" s="84">
        <v>5</v>
      </c>
      <c r="L14" s="50"/>
    </row>
    <row r="15" spans="1:13" ht="35.1" customHeight="1">
      <c r="B15" s="306"/>
      <c r="C15" s="308"/>
      <c r="D15" s="31" t="s">
        <v>196</v>
      </c>
      <c r="E15" s="308" t="s">
        <v>249</v>
      </c>
      <c r="F15" s="314"/>
      <c r="G15" s="314"/>
      <c r="H15" s="31" t="s">
        <v>250</v>
      </c>
      <c r="I15" s="308" t="s">
        <v>250</v>
      </c>
      <c r="J15" s="309"/>
      <c r="K15" s="84">
        <v>5</v>
      </c>
    </row>
    <row r="16" spans="1:13" ht="35.1" customHeight="1">
      <c r="B16" s="306"/>
      <c r="C16" s="308"/>
      <c r="D16" s="31" t="s">
        <v>128</v>
      </c>
      <c r="E16" s="317" t="s">
        <v>251</v>
      </c>
      <c r="F16" s="317"/>
      <c r="G16" s="317"/>
      <c r="H16" s="54">
        <v>1</v>
      </c>
      <c r="I16" s="318">
        <v>1</v>
      </c>
      <c r="J16" s="319"/>
      <c r="K16" s="84">
        <v>3</v>
      </c>
    </row>
    <row r="17" spans="2:13" ht="35.1" customHeight="1">
      <c r="B17" s="306"/>
      <c r="C17" s="308"/>
      <c r="D17" s="31" t="s">
        <v>252</v>
      </c>
      <c r="E17" s="308" t="s">
        <v>253</v>
      </c>
      <c r="F17" s="308"/>
      <c r="G17" s="308"/>
      <c r="H17" s="31" t="s">
        <v>254</v>
      </c>
      <c r="I17" s="308" t="s">
        <v>254</v>
      </c>
      <c r="J17" s="309"/>
      <c r="K17" s="84">
        <v>2</v>
      </c>
    </row>
    <row r="18" spans="2:13" ht="35.1" customHeight="1">
      <c r="B18" s="306"/>
      <c r="C18" s="308"/>
      <c r="D18" s="31" t="s">
        <v>199</v>
      </c>
      <c r="E18" s="308" t="s">
        <v>255</v>
      </c>
      <c r="F18" s="308"/>
      <c r="G18" s="308"/>
      <c r="H18" s="31" t="s">
        <v>256</v>
      </c>
      <c r="I18" s="308" t="s">
        <v>256</v>
      </c>
      <c r="J18" s="309"/>
      <c r="K18" s="84">
        <v>5</v>
      </c>
    </row>
    <row r="19" spans="2:13" ht="27">
      <c r="B19" s="306"/>
      <c r="C19" s="308"/>
      <c r="D19" s="31" t="s">
        <v>257</v>
      </c>
      <c r="E19" s="308" t="s">
        <v>258</v>
      </c>
      <c r="F19" s="314"/>
      <c r="G19" s="314"/>
      <c r="H19" s="31" t="s">
        <v>259</v>
      </c>
      <c r="I19" s="308" t="s">
        <v>260</v>
      </c>
      <c r="J19" s="308"/>
      <c r="K19" s="84">
        <v>2</v>
      </c>
      <c r="L19" s="50"/>
    </row>
    <row r="20" spans="2:13" ht="36" customHeight="1">
      <c r="B20" s="306"/>
      <c r="C20" s="308"/>
      <c r="D20" s="31" t="s">
        <v>261</v>
      </c>
      <c r="E20" s="308" t="s">
        <v>262</v>
      </c>
      <c r="F20" s="308"/>
      <c r="G20" s="308"/>
      <c r="H20" s="31" t="s">
        <v>263</v>
      </c>
      <c r="I20" s="308" t="s">
        <v>263</v>
      </c>
      <c r="J20" s="309"/>
      <c r="K20" s="84">
        <v>3</v>
      </c>
    </row>
    <row r="21" spans="2:13" ht="36" customHeight="1">
      <c r="B21" s="306"/>
      <c r="C21" s="308"/>
      <c r="D21" s="31" t="s">
        <v>261</v>
      </c>
      <c r="E21" s="308" t="s">
        <v>264</v>
      </c>
      <c r="F21" s="308"/>
      <c r="G21" s="308"/>
      <c r="H21" s="31" t="s">
        <v>265</v>
      </c>
      <c r="I21" s="308" t="s">
        <v>265</v>
      </c>
      <c r="J21" s="309"/>
      <c r="K21" s="84">
        <v>3</v>
      </c>
    </row>
    <row r="22" spans="2:13" ht="36" customHeight="1">
      <c r="B22" s="306"/>
      <c r="C22" s="308" t="s">
        <v>208</v>
      </c>
      <c r="D22" s="31" t="s">
        <v>266</v>
      </c>
      <c r="E22" s="308" t="s">
        <v>267</v>
      </c>
      <c r="F22" s="314"/>
      <c r="G22" s="314"/>
      <c r="H22" s="31" t="s">
        <v>268</v>
      </c>
      <c r="I22" s="308" t="s">
        <v>268</v>
      </c>
      <c r="J22" s="309"/>
      <c r="K22" s="84">
        <v>8</v>
      </c>
      <c r="L22" s="50"/>
    </row>
    <row r="23" spans="2:13" ht="36.950000000000003" customHeight="1">
      <c r="B23" s="306"/>
      <c r="C23" s="309"/>
      <c r="D23" s="31" t="s">
        <v>269</v>
      </c>
      <c r="E23" s="308" t="s">
        <v>270</v>
      </c>
      <c r="F23" s="314"/>
      <c r="G23" s="314"/>
      <c r="H23" s="31" t="s">
        <v>271</v>
      </c>
      <c r="I23" s="308" t="s">
        <v>271</v>
      </c>
      <c r="J23" s="309"/>
      <c r="K23" s="84">
        <v>10</v>
      </c>
    </row>
    <row r="24" spans="2:13" ht="36.950000000000003" customHeight="1">
      <c r="B24" s="306"/>
      <c r="C24" s="309"/>
      <c r="D24" s="31" t="s">
        <v>272</v>
      </c>
      <c r="E24" s="308" t="s">
        <v>273</v>
      </c>
      <c r="F24" s="314"/>
      <c r="G24" s="314"/>
      <c r="H24" s="31" t="s">
        <v>271</v>
      </c>
      <c r="I24" s="308" t="s">
        <v>271</v>
      </c>
      <c r="J24" s="309"/>
      <c r="K24" s="84">
        <v>6</v>
      </c>
      <c r="L24" s="50"/>
    </row>
    <row r="25" spans="2:13" ht="36.950000000000003" customHeight="1">
      <c r="B25" s="306"/>
      <c r="C25" s="309"/>
      <c r="D25" s="31" t="s">
        <v>274</v>
      </c>
      <c r="E25" s="308" t="s">
        <v>275</v>
      </c>
      <c r="F25" s="314"/>
      <c r="G25" s="314"/>
      <c r="H25" s="31" t="s">
        <v>276</v>
      </c>
      <c r="I25" s="308" t="s">
        <v>276</v>
      </c>
      <c r="J25" s="309"/>
      <c r="K25" s="84">
        <v>6</v>
      </c>
    </row>
    <row r="26" spans="2:13" ht="42.6" customHeight="1">
      <c r="B26" s="306"/>
      <c r="C26" s="308" t="s">
        <v>160</v>
      </c>
      <c r="D26" s="31" t="s">
        <v>277</v>
      </c>
      <c r="E26" s="308" t="s">
        <v>278</v>
      </c>
      <c r="F26" s="314"/>
      <c r="G26" s="314"/>
      <c r="H26" s="83" t="s">
        <v>279</v>
      </c>
      <c r="I26" s="315">
        <v>1</v>
      </c>
      <c r="J26" s="309"/>
      <c r="K26" s="84">
        <v>5</v>
      </c>
      <c r="L26" s="50"/>
      <c r="M26" s="50"/>
    </row>
    <row r="27" spans="2:13" ht="42.6" customHeight="1">
      <c r="B27" s="307"/>
      <c r="C27" s="308"/>
      <c r="D27" s="31" t="s">
        <v>277</v>
      </c>
      <c r="E27" s="308" t="s">
        <v>280</v>
      </c>
      <c r="F27" s="308"/>
      <c r="G27" s="308"/>
      <c r="H27" s="83" t="s">
        <v>165</v>
      </c>
      <c r="I27" s="316" t="s">
        <v>281</v>
      </c>
      <c r="J27" s="309"/>
      <c r="K27" s="84">
        <v>5</v>
      </c>
      <c r="L27" s="50"/>
      <c r="M27" s="50"/>
    </row>
    <row r="28" spans="2:13" ht="38.1" customHeight="1">
      <c r="B28" s="31" t="s">
        <v>77</v>
      </c>
      <c r="C28" s="310">
        <f>SUM(K12:K27)+I10</f>
        <v>95.997526183486244</v>
      </c>
      <c r="D28" s="311"/>
      <c r="E28" s="311"/>
      <c r="F28" s="311"/>
      <c r="G28" s="311"/>
      <c r="H28" s="311"/>
      <c r="I28" s="311"/>
      <c r="J28" s="311"/>
      <c r="K28" s="311"/>
    </row>
    <row r="29" spans="2:13" ht="69.95" customHeight="1">
      <c r="B29" s="312" t="s">
        <v>78</v>
      </c>
      <c r="C29" s="312"/>
      <c r="D29" s="312"/>
      <c r="E29" s="134" t="s">
        <v>282</v>
      </c>
      <c r="F29" s="313"/>
      <c r="G29" s="313"/>
      <c r="H29" s="313"/>
      <c r="I29" s="313"/>
      <c r="J29" s="313"/>
      <c r="K29" s="313"/>
    </row>
    <row r="30" spans="2:13" ht="80.099999999999994" customHeight="1">
      <c r="B30" s="47" t="s">
        <v>80</v>
      </c>
      <c r="C30" s="85"/>
      <c r="D30" s="48"/>
      <c r="E30" s="134" t="s">
        <v>283</v>
      </c>
      <c r="F30" s="313"/>
      <c r="G30" s="313"/>
      <c r="H30" s="313"/>
      <c r="I30" s="313"/>
      <c r="J30" s="313"/>
      <c r="K30" s="313"/>
    </row>
    <row r="31" spans="2:13" ht="81.95" customHeight="1">
      <c r="B31" s="134" t="s">
        <v>82</v>
      </c>
      <c r="C31" s="134"/>
      <c r="D31" s="134"/>
      <c r="E31" s="135" t="s">
        <v>83</v>
      </c>
      <c r="F31" s="135"/>
      <c r="G31" s="135"/>
      <c r="H31" s="135"/>
      <c r="I31" s="135"/>
      <c r="J31" s="135"/>
      <c r="K31" s="135"/>
    </row>
    <row r="32" spans="2:13">
      <c r="B32" s="49" t="s">
        <v>168</v>
      </c>
    </row>
    <row r="33" spans="2:11">
      <c r="B33" s="50" t="s">
        <v>169</v>
      </c>
    </row>
    <row r="34" spans="2:11">
      <c r="B34" s="49" t="s">
        <v>170</v>
      </c>
    </row>
    <row r="35" spans="2:11" ht="15" customHeight="1">
      <c r="B35" s="304" t="s">
        <v>171</v>
      </c>
      <c r="C35" s="304"/>
      <c r="D35" s="304"/>
      <c r="E35" s="304"/>
      <c r="F35" s="304"/>
      <c r="G35" s="304"/>
      <c r="H35" s="304"/>
      <c r="I35" s="304"/>
      <c r="J35" s="304"/>
      <c r="K35" s="304"/>
    </row>
    <row r="36" spans="2:11">
      <c r="B36" s="49" t="s">
        <v>228</v>
      </c>
    </row>
    <row r="37" spans="2:11">
      <c r="B37" s="49" t="s">
        <v>173</v>
      </c>
    </row>
    <row r="38" spans="2:11">
      <c r="B38" s="49" t="s">
        <v>229</v>
      </c>
    </row>
    <row r="39" spans="2:11">
      <c r="B39" s="49" t="s">
        <v>175</v>
      </c>
    </row>
    <row r="40" spans="2:11">
      <c r="B40" s="49" t="s">
        <v>92</v>
      </c>
    </row>
    <row r="53" spans="5:5">
      <c r="E53" s="49">
        <f>98.73+96.75+99.3+96.55+100+96+93.92+99.2+96.2+95.47</f>
        <v>972.12000000000012</v>
      </c>
    </row>
    <row r="54" spans="5:5">
      <c r="E54" s="49">
        <f>E53/100</f>
        <v>9.7212000000000014</v>
      </c>
    </row>
  </sheetData>
  <mergeCells count="66">
    <mergeCell ref="B1:K1"/>
    <mergeCell ref="B2:K2"/>
    <mergeCell ref="B3:K3"/>
    <mergeCell ref="B4:C4"/>
    <mergeCell ref="D4:K4"/>
    <mergeCell ref="B5:C5"/>
    <mergeCell ref="D5:F5"/>
    <mergeCell ref="G5:I5"/>
    <mergeCell ref="J5:K5"/>
    <mergeCell ref="B6:C6"/>
    <mergeCell ref="D6:K6"/>
    <mergeCell ref="B7:C7"/>
    <mergeCell ref="D7:K7"/>
    <mergeCell ref="B8:C8"/>
    <mergeCell ref="D8:K8"/>
    <mergeCell ref="F9:G9"/>
    <mergeCell ref="I9:K9"/>
    <mergeCell ref="D9:D10"/>
    <mergeCell ref="B9:C10"/>
    <mergeCell ref="F10:G10"/>
    <mergeCell ref="I10:K10"/>
    <mergeCell ref="E11:G11"/>
    <mergeCell ref="I11:J11"/>
    <mergeCell ref="E12:G12"/>
    <mergeCell ref="I12:J12"/>
    <mergeCell ref="E13:G13"/>
    <mergeCell ref="I13:J13"/>
    <mergeCell ref="E14:G14"/>
    <mergeCell ref="I14:J14"/>
    <mergeCell ref="E15:G15"/>
    <mergeCell ref="I15:J15"/>
    <mergeCell ref="E16:G16"/>
    <mergeCell ref="I16:J16"/>
    <mergeCell ref="E17:G17"/>
    <mergeCell ref="I17:J17"/>
    <mergeCell ref="E18:G18"/>
    <mergeCell ref="I18:J18"/>
    <mergeCell ref="E19:G19"/>
    <mergeCell ref="I19:J19"/>
    <mergeCell ref="E20:G20"/>
    <mergeCell ref="I20:J20"/>
    <mergeCell ref="E21:G21"/>
    <mergeCell ref="I21:J21"/>
    <mergeCell ref="I27:J27"/>
    <mergeCell ref="E22:G22"/>
    <mergeCell ref="I22:J22"/>
    <mergeCell ref="E23:G23"/>
    <mergeCell ref="I23:J23"/>
    <mergeCell ref="E24:G24"/>
    <mergeCell ref="I24:J24"/>
    <mergeCell ref="B35:K35"/>
    <mergeCell ref="B11:B27"/>
    <mergeCell ref="C12:C21"/>
    <mergeCell ref="C22:C25"/>
    <mergeCell ref="C26:C27"/>
    <mergeCell ref="C28:K28"/>
    <mergeCell ref="B29:D29"/>
    <mergeCell ref="E29:K29"/>
    <mergeCell ref="E30:K30"/>
    <mergeCell ref="B31:D31"/>
    <mergeCell ref="E31:K31"/>
    <mergeCell ref="E25:G25"/>
    <mergeCell ref="I25:J25"/>
    <mergeCell ref="E26:G26"/>
    <mergeCell ref="I26:J26"/>
    <mergeCell ref="E27:G27"/>
  </mergeCells>
  <phoneticPr fontId="17"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tabSelected="1" topLeftCell="A20" workbookViewId="0">
      <selection activeCell="X36" sqref="X36"/>
    </sheetView>
  </sheetViews>
  <sheetFormatPr defaultColWidth="10.140625" defaultRowHeight="15"/>
  <cols>
    <col min="1" max="1" width="7.140625" style="18" customWidth="1"/>
    <col min="2" max="2" width="17.85546875" style="18" customWidth="1"/>
    <col min="3" max="3" width="14" style="18" customWidth="1"/>
    <col min="4" max="4" width="15.42578125" style="18" hidden="1" customWidth="1"/>
    <col min="5" max="5" width="2" style="18" hidden="1" customWidth="1"/>
    <col min="6" max="6" width="17.42578125" style="18" customWidth="1"/>
    <col min="7" max="7" width="7" style="18" customWidth="1"/>
    <col min="8" max="8" width="10.85546875" style="18" customWidth="1"/>
    <col min="9" max="9" width="10.42578125" style="18" customWidth="1"/>
    <col min="10" max="11" width="5.28515625" style="18" customWidth="1"/>
    <col min="12" max="12" width="6.85546875" style="18" customWidth="1"/>
    <col min="13" max="13" width="10.140625" style="18" customWidth="1"/>
    <col min="14" max="16384" width="10.140625" style="18"/>
  </cols>
  <sheetData>
    <row r="1" spans="1:13" ht="40.700000000000003" customHeight="1">
      <c r="A1" s="374" t="s">
        <v>93</v>
      </c>
      <c r="B1" s="375"/>
      <c r="C1" s="375"/>
      <c r="D1" s="375"/>
      <c r="E1" s="375"/>
      <c r="F1" s="375"/>
      <c r="G1" s="375"/>
      <c r="H1" s="375"/>
      <c r="I1" s="375"/>
      <c r="J1" s="375"/>
      <c r="K1" s="375"/>
      <c r="L1" s="375"/>
    </row>
    <row r="2" spans="1:13" ht="37.35" customHeight="1">
      <c r="A2" s="376" t="s">
        <v>284</v>
      </c>
      <c r="B2" s="377"/>
      <c r="C2" s="377"/>
      <c r="D2" s="377"/>
      <c r="E2" s="377"/>
      <c r="F2" s="377"/>
      <c r="G2" s="377"/>
      <c r="H2" s="377"/>
      <c r="I2" s="377"/>
      <c r="J2" s="377"/>
      <c r="K2" s="377"/>
      <c r="L2" s="377"/>
    </row>
    <row r="3" spans="1:13" ht="22.7" customHeight="1">
      <c r="A3" s="331" t="s">
        <v>285</v>
      </c>
      <c r="B3" s="331"/>
      <c r="C3" s="331"/>
      <c r="D3" s="331"/>
      <c r="E3" s="331"/>
      <c r="F3" s="331"/>
      <c r="G3" s="331"/>
      <c r="H3" s="331"/>
      <c r="I3" s="331"/>
      <c r="J3" s="331"/>
      <c r="K3" s="331"/>
      <c r="L3" s="331"/>
    </row>
    <row r="4" spans="1:13" ht="33" customHeight="1">
      <c r="A4" s="308" t="s">
        <v>96</v>
      </c>
      <c r="B4" s="352"/>
      <c r="C4" s="134" t="s">
        <v>286</v>
      </c>
      <c r="D4" s="134"/>
      <c r="E4" s="134"/>
      <c r="F4" s="352"/>
      <c r="G4" s="352"/>
      <c r="H4" s="352"/>
      <c r="I4" s="352"/>
      <c r="J4" s="352"/>
      <c r="K4" s="352"/>
      <c r="L4" s="352"/>
    </row>
    <row r="5" spans="1:13" ht="33.950000000000003" customHeight="1">
      <c r="A5" s="356" t="s">
        <v>98</v>
      </c>
      <c r="B5" s="357"/>
      <c r="C5" s="353" t="s">
        <v>99</v>
      </c>
      <c r="D5" s="372"/>
      <c r="E5" s="372"/>
      <c r="F5" s="373"/>
      <c r="G5" s="357"/>
      <c r="H5" s="356" t="s">
        <v>100</v>
      </c>
      <c r="I5" s="373"/>
      <c r="J5" s="357"/>
      <c r="K5" s="356" t="s">
        <v>287</v>
      </c>
      <c r="L5" s="357"/>
    </row>
    <row r="6" spans="1:13" ht="33.950000000000003" customHeight="1">
      <c r="A6" s="152" t="s">
        <v>102</v>
      </c>
      <c r="B6" s="348"/>
      <c r="C6" s="179" t="s">
        <v>288</v>
      </c>
      <c r="D6" s="369"/>
      <c r="E6" s="369"/>
      <c r="F6" s="370"/>
      <c r="G6" s="370"/>
      <c r="H6" s="370"/>
      <c r="I6" s="370"/>
      <c r="J6" s="370"/>
      <c r="K6" s="370"/>
      <c r="L6" s="348"/>
    </row>
    <row r="7" spans="1:13" ht="33.950000000000003" customHeight="1">
      <c r="A7" s="152" t="s">
        <v>104</v>
      </c>
      <c r="B7" s="348"/>
      <c r="C7" s="179" t="s">
        <v>105</v>
      </c>
      <c r="D7" s="369"/>
      <c r="E7" s="369"/>
      <c r="F7" s="370"/>
      <c r="G7" s="370"/>
      <c r="H7" s="370"/>
      <c r="I7" s="370"/>
      <c r="J7" s="370"/>
      <c r="K7" s="370"/>
      <c r="L7" s="348"/>
    </row>
    <row r="8" spans="1:13" ht="45" customHeight="1">
      <c r="A8" s="152" t="s">
        <v>106</v>
      </c>
      <c r="B8" s="348"/>
      <c r="C8" s="179" t="s">
        <v>107</v>
      </c>
      <c r="D8" s="369"/>
      <c r="E8" s="369"/>
      <c r="F8" s="154"/>
      <c r="G8" s="154"/>
      <c r="H8" s="154"/>
      <c r="I8" s="154"/>
      <c r="J8" s="154"/>
      <c r="K8" s="154"/>
      <c r="L8" s="153"/>
    </row>
    <row r="9" spans="1:13" ht="41.1" customHeight="1">
      <c r="A9" s="152" t="s">
        <v>108</v>
      </c>
      <c r="B9" s="366"/>
      <c r="C9" s="364" t="s">
        <v>109</v>
      </c>
      <c r="D9" s="35" t="s">
        <v>289</v>
      </c>
      <c r="E9" s="35" t="s">
        <v>290</v>
      </c>
      <c r="F9" s="26" t="s">
        <v>6</v>
      </c>
      <c r="G9" s="152" t="s">
        <v>7</v>
      </c>
      <c r="H9" s="348"/>
      <c r="I9" s="26" t="s">
        <v>8</v>
      </c>
      <c r="J9" s="152" t="s">
        <v>110</v>
      </c>
      <c r="K9" s="370"/>
      <c r="L9" s="348"/>
    </row>
    <row r="10" spans="1:13" ht="41.1" customHeight="1">
      <c r="A10" s="371"/>
      <c r="B10" s="357"/>
      <c r="C10" s="353"/>
      <c r="D10" s="38">
        <f>99383700</f>
        <v>99383700</v>
      </c>
      <c r="E10" s="38" t="e">
        <f>#REF!+#REF!</f>
        <v>#REF!</v>
      </c>
      <c r="F10" s="37">
        <v>77755100</v>
      </c>
      <c r="G10" s="359">
        <v>77755100</v>
      </c>
      <c r="H10" s="360"/>
      <c r="I10" s="51">
        <f>G10/F10</f>
        <v>1</v>
      </c>
      <c r="J10" s="361">
        <f>I10*20</f>
        <v>20</v>
      </c>
      <c r="K10" s="362"/>
      <c r="L10" s="363"/>
      <c r="M10" s="17"/>
    </row>
    <row r="11" spans="1:13" ht="53.45" customHeight="1">
      <c r="A11" s="308" t="s">
        <v>111</v>
      </c>
      <c r="B11" s="40" t="s">
        <v>112</v>
      </c>
      <c r="C11" s="74" t="s">
        <v>14</v>
      </c>
      <c r="D11" s="74"/>
      <c r="E11" s="74"/>
      <c r="F11" s="364" t="s">
        <v>15</v>
      </c>
      <c r="G11" s="365"/>
      <c r="H11" s="366"/>
      <c r="I11" s="36" t="s">
        <v>113</v>
      </c>
      <c r="J11" s="364" t="s">
        <v>17</v>
      </c>
      <c r="K11" s="366"/>
      <c r="L11" s="36" t="s">
        <v>18</v>
      </c>
    </row>
    <row r="12" spans="1:13" ht="39" customHeight="1">
      <c r="A12" s="308"/>
      <c r="B12" s="337" t="s">
        <v>291</v>
      </c>
      <c r="C12" s="31" t="s">
        <v>292</v>
      </c>
      <c r="D12" s="32"/>
      <c r="E12" s="32"/>
      <c r="F12" s="134" t="s">
        <v>293</v>
      </c>
      <c r="G12" s="351"/>
      <c r="H12" s="351"/>
      <c r="I12" s="31">
        <v>10</v>
      </c>
      <c r="J12" s="367">
        <v>82</v>
      </c>
      <c r="K12" s="368"/>
      <c r="L12" s="77">
        <v>10</v>
      </c>
    </row>
    <row r="13" spans="1:13" ht="39" customHeight="1">
      <c r="A13" s="308"/>
      <c r="B13" s="338"/>
      <c r="C13" s="31" t="s">
        <v>294</v>
      </c>
      <c r="D13" s="32"/>
      <c r="E13" s="32"/>
      <c r="F13" s="134" t="s">
        <v>295</v>
      </c>
      <c r="G13" s="351"/>
      <c r="H13" s="351"/>
      <c r="I13" s="54" t="s">
        <v>296</v>
      </c>
      <c r="J13" s="308" t="s">
        <v>297</v>
      </c>
      <c r="K13" s="352"/>
      <c r="L13" s="77">
        <v>10</v>
      </c>
    </row>
    <row r="14" spans="1:13" ht="39" customHeight="1">
      <c r="A14" s="308"/>
      <c r="B14" s="338"/>
      <c r="C14" s="33" t="s">
        <v>298</v>
      </c>
      <c r="D14" s="34"/>
      <c r="E14" s="34"/>
      <c r="F14" s="353" t="s">
        <v>204</v>
      </c>
      <c r="G14" s="354"/>
      <c r="H14" s="355"/>
      <c r="I14" s="78" t="s">
        <v>299</v>
      </c>
      <c r="J14" s="356" t="s">
        <v>299</v>
      </c>
      <c r="K14" s="357"/>
      <c r="L14" s="77">
        <v>10</v>
      </c>
    </row>
    <row r="15" spans="1:13" ht="65.099999999999994" customHeight="1">
      <c r="A15" s="308"/>
      <c r="B15" s="338"/>
      <c r="C15" s="26" t="s">
        <v>300</v>
      </c>
      <c r="D15" s="35"/>
      <c r="E15" s="35"/>
      <c r="F15" s="179" t="s">
        <v>301</v>
      </c>
      <c r="G15" s="344"/>
      <c r="H15" s="345"/>
      <c r="I15" s="79" t="s">
        <v>302</v>
      </c>
      <c r="J15" s="358" t="s">
        <v>303</v>
      </c>
      <c r="K15" s="348"/>
      <c r="L15" s="77">
        <v>10</v>
      </c>
    </row>
    <row r="16" spans="1:13" ht="39.950000000000003" customHeight="1">
      <c r="A16" s="336"/>
      <c r="B16" s="308" t="s">
        <v>208</v>
      </c>
      <c r="C16" s="40" t="s">
        <v>304</v>
      </c>
      <c r="D16" s="35"/>
      <c r="E16" s="35"/>
      <c r="F16" s="179" t="s">
        <v>305</v>
      </c>
      <c r="G16" s="344"/>
      <c r="H16" s="345"/>
      <c r="I16" s="26" t="s">
        <v>306</v>
      </c>
      <c r="J16" s="346" t="s">
        <v>307</v>
      </c>
      <c r="K16" s="347"/>
      <c r="L16" s="77">
        <v>6.88</v>
      </c>
      <c r="M16" s="17"/>
    </row>
    <row r="17" spans="1:12" ht="36" customHeight="1">
      <c r="A17" s="336"/>
      <c r="B17" s="339"/>
      <c r="C17" s="40" t="s">
        <v>308</v>
      </c>
      <c r="D17" s="35"/>
      <c r="E17" s="35"/>
      <c r="F17" s="179" t="s">
        <v>309</v>
      </c>
      <c r="G17" s="344"/>
      <c r="H17" s="345"/>
      <c r="I17" s="26" t="s">
        <v>310</v>
      </c>
      <c r="J17" s="152" t="s">
        <v>310</v>
      </c>
      <c r="K17" s="348"/>
      <c r="L17" s="77">
        <v>15</v>
      </c>
    </row>
    <row r="18" spans="1:12" ht="42.6" customHeight="1">
      <c r="A18" s="308"/>
      <c r="B18" s="42" t="s">
        <v>160</v>
      </c>
      <c r="C18" s="45" t="s">
        <v>311</v>
      </c>
      <c r="D18" s="75"/>
      <c r="E18" s="75"/>
      <c r="F18" s="179" t="s">
        <v>312</v>
      </c>
      <c r="G18" s="344"/>
      <c r="H18" s="345"/>
      <c r="I18" s="26" t="s">
        <v>165</v>
      </c>
      <c r="J18" s="349">
        <v>0.9</v>
      </c>
      <c r="K18" s="350"/>
      <c r="L18" s="77">
        <v>9.4700000000000006</v>
      </c>
    </row>
    <row r="19" spans="1:12" ht="38.1" customHeight="1">
      <c r="A19" s="39" t="s">
        <v>77</v>
      </c>
      <c r="B19" s="340">
        <f>SUM(L12:L18)+J10</f>
        <v>91.350000000000009</v>
      </c>
      <c r="C19" s="341"/>
      <c r="D19" s="341"/>
      <c r="E19" s="341"/>
      <c r="F19" s="341"/>
      <c r="G19" s="341"/>
      <c r="H19" s="341"/>
      <c r="I19" s="341"/>
      <c r="J19" s="341"/>
      <c r="K19" s="341"/>
      <c r="L19" s="342"/>
    </row>
    <row r="20" spans="1:12" ht="113.1" customHeight="1">
      <c r="A20" s="333" t="s">
        <v>78</v>
      </c>
      <c r="B20" s="334"/>
      <c r="C20" s="335"/>
      <c r="D20" s="10"/>
      <c r="E20" s="10"/>
      <c r="F20" s="266" t="s">
        <v>313</v>
      </c>
      <c r="G20" s="343"/>
      <c r="H20" s="343"/>
      <c r="I20" s="343"/>
      <c r="J20" s="343"/>
      <c r="K20" s="343"/>
      <c r="L20" s="343"/>
    </row>
    <row r="21" spans="1:12" ht="87" customHeight="1">
      <c r="A21" s="333" t="s">
        <v>80</v>
      </c>
      <c r="B21" s="334"/>
      <c r="C21" s="335"/>
      <c r="D21" s="10"/>
      <c r="E21" s="10"/>
      <c r="F21" s="266" t="s">
        <v>314</v>
      </c>
      <c r="G21" s="343"/>
      <c r="H21" s="343"/>
      <c r="I21" s="343"/>
      <c r="J21" s="343"/>
      <c r="K21" s="343"/>
      <c r="L21" s="343"/>
    </row>
    <row r="22" spans="1:12" ht="81.95" customHeight="1">
      <c r="A22" s="333" t="s">
        <v>82</v>
      </c>
      <c r="B22" s="334"/>
      <c r="C22" s="335"/>
      <c r="D22" s="10"/>
      <c r="E22" s="10"/>
      <c r="F22" s="267" t="s">
        <v>83</v>
      </c>
      <c r="G22" s="267"/>
      <c r="H22" s="267"/>
      <c r="I22" s="267"/>
      <c r="J22" s="267"/>
      <c r="K22" s="267"/>
      <c r="L22" s="267"/>
    </row>
    <row r="23" spans="1:12">
      <c r="A23" s="18" t="s">
        <v>168</v>
      </c>
    </row>
    <row r="24" spans="1:12">
      <c r="A24" s="17" t="s">
        <v>169</v>
      </c>
    </row>
    <row r="25" spans="1:12">
      <c r="A25" s="18" t="s">
        <v>170</v>
      </c>
    </row>
    <row r="26" spans="1:12" ht="15" customHeight="1">
      <c r="A26" s="251" t="s">
        <v>171</v>
      </c>
      <c r="B26" s="251"/>
      <c r="C26" s="251"/>
      <c r="D26" s="251"/>
      <c r="E26" s="251"/>
      <c r="F26" s="251"/>
      <c r="G26" s="251"/>
      <c r="H26" s="251"/>
      <c r="I26" s="251"/>
      <c r="J26" s="251"/>
      <c r="K26" s="251"/>
      <c r="L26" s="251"/>
    </row>
    <row r="27" spans="1:12">
      <c r="A27" s="18" t="s">
        <v>228</v>
      </c>
    </row>
    <row r="28" spans="1:12">
      <c r="A28" s="18" t="s">
        <v>173</v>
      </c>
    </row>
    <row r="29" spans="1:12">
      <c r="A29" s="18" t="s">
        <v>229</v>
      </c>
    </row>
    <row r="30" spans="1:12">
      <c r="A30" s="18" t="s">
        <v>175</v>
      </c>
    </row>
    <row r="31" spans="1:12">
      <c r="A31" s="18" t="s">
        <v>92</v>
      </c>
    </row>
    <row r="42" spans="6:6">
      <c r="F42" s="76"/>
    </row>
  </sheetData>
  <mergeCells count="48">
    <mergeCell ref="A1:L1"/>
    <mergeCell ref="A2:L2"/>
    <mergeCell ref="A3:L3"/>
    <mergeCell ref="A4:B4"/>
    <mergeCell ref="C4:L4"/>
    <mergeCell ref="A5:B5"/>
    <mergeCell ref="C5:G5"/>
    <mergeCell ref="H5:J5"/>
    <mergeCell ref="K5:L5"/>
    <mergeCell ref="A6:B6"/>
    <mergeCell ref="C6:L6"/>
    <mergeCell ref="A7:B7"/>
    <mergeCell ref="C7:L7"/>
    <mergeCell ref="A8:B8"/>
    <mergeCell ref="C8:L8"/>
    <mergeCell ref="G9:H9"/>
    <mergeCell ref="J9:L9"/>
    <mergeCell ref="C9:C10"/>
    <mergeCell ref="A9:B10"/>
    <mergeCell ref="G10:H10"/>
    <mergeCell ref="J10:L10"/>
    <mergeCell ref="F11:H11"/>
    <mergeCell ref="J11:K11"/>
    <mergeCell ref="F12:H12"/>
    <mergeCell ref="J12:K12"/>
    <mergeCell ref="J18:K18"/>
    <mergeCell ref="F13:H13"/>
    <mergeCell ref="J13:K13"/>
    <mergeCell ref="F14:H14"/>
    <mergeCell ref="J14:K14"/>
    <mergeCell ref="F15:H15"/>
    <mergeCell ref="J15:K15"/>
    <mergeCell ref="A22:C22"/>
    <mergeCell ref="F22:L22"/>
    <mergeCell ref="A26:L26"/>
    <mergeCell ref="A11:A18"/>
    <mergeCell ref="B12:B15"/>
    <mergeCell ref="B16:B17"/>
    <mergeCell ref="B19:L19"/>
    <mergeCell ref="A20:C20"/>
    <mergeCell ref="F20:L20"/>
    <mergeCell ref="A21:C21"/>
    <mergeCell ref="F21:L21"/>
    <mergeCell ref="F16:H16"/>
    <mergeCell ref="J16:K16"/>
    <mergeCell ref="F17:H17"/>
    <mergeCell ref="J17:K17"/>
    <mergeCell ref="F18:H18"/>
  </mergeCells>
  <phoneticPr fontId="17" type="noConversion"/>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39"/>
  <sheetViews>
    <sheetView tabSelected="1" topLeftCell="A20" workbookViewId="0">
      <selection activeCell="X36" sqref="X36"/>
    </sheetView>
  </sheetViews>
  <sheetFormatPr defaultColWidth="10.140625" defaultRowHeight="15"/>
  <cols>
    <col min="1" max="1" width="3" style="49" customWidth="1"/>
    <col min="2" max="2" width="8" style="49" customWidth="1"/>
    <col min="3" max="3" width="12.42578125" style="49" customWidth="1"/>
    <col min="4" max="4" width="14.5703125" style="65" customWidth="1"/>
    <col min="5" max="5" width="5.140625" style="65" hidden="1" customWidth="1"/>
    <col min="6" max="6" width="15.5703125" style="49" customWidth="1"/>
    <col min="7" max="7" width="8.42578125" style="49" customWidth="1"/>
    <col min="8" max="8" width="7.85546875" style="49" customWidth="1"/>
    <col min="9" max="9" width="12.85546875" style="49" customWidth="1"/>
    <col min="10" max="10" width="7.42578125" style="49" customWidth="1"/>
    <col min="11" max="11" width="9" style="49" customWidth="1"/>
    <col min="12" max="12" width="6.85546875" style="66" customWidth="1"/>
    <col min="13" max="16384" width="10.140625" style="49"/>
  </cols>
  <sheetData>
    <row r="1" spans="2:12" ht="18" customHeight="1">
      <c r="B1" s="176" t="s">
        <v>93</v>
      </c>
      <c r="C1" s="403"/>
      <c r="D1" s="403"/>
      <c r="E1" s="403"/>
      <c r="F1" s="403"/>
      <c r="G1" s="403"/>
      <c r="H1" s="403"/>
      <c r="I1" s="403"/>
      <c r="J1" s="403"/>
      <c r="K1" s="403"/>
      <c r="L1" s="404"/>
    </row>
    <row r="2" spans="2:12" ht="28.35" customHeight="1">
      <c r="B2" s="405" t="s">
        <v>315</v>
      </c>
      <c r="C2" s="406"/>
      <c r="D2" s="406"/>
      <c r="E2" s="406"/>
      <c r="F2" s="406"/>
      <c r="G2" s="406"/>
      <c r="H2" s="406"/>
      <c r="I2" s="406"/>
      <c r="J2" s="406"/>
      <c r="K2" s="406"/>
      <c r="L2" s="407"/>
    </row>
    <row r="3" spans="2:12" ht="22.7" customHeight="1">
      <c r="B3" s="331" t="s">
        <v>316</v>
      </c>
      <c r="C3" s="332"/>
      <c r="D3" s="332"/>
      <c r="E3" s="332"/>
      <c r="F3" s="332"/>
      <c r="G3" s="332"/>
      <c r="H3" s="332"/>
      <c r="I3" s="332"/>
      <c r="J3" s="332"/>
      <c r="K3" s="332"/>
      <c r="L3" s="408"/>
    </row>
    <row r="4" spans="2:12" ht="33" customHeight="1">
      <c r="B4" s="308" t="s">
        <v>96</v>
      </c>
      <c r="C4" s="309"/>
      <c r="D4" s="134" t="s">
        <v>317</v>
      </c>
      <c r="E4" s="134"/>
      <c r="F4" s="309"/>
      <c r="G4" s="309"/>
      <c r="H4" s="309"/>
      <c r="I4" s="309"/>
      <c r="J4" s="309"/>
      <c r="K4" s="309"/>
      <c r="L4" s="409"/>
    </row>
    <row r="5" spans="2:12" ht="33.950000000000003" customHeight="1">
      <c r="B5" s="356" t="s">
        <v>98</v>
      </c>
      <c r="C5" s="400"/>
      <c r="D5" s="353" t="s">
        <v>99</v>
      </c>
      <c r="E5" s="372"/>
      <c r="F5" s="401"/>
      <c r="G5" s="400"/>
      <c r="H5" s="356" t="s">
        <v>100</v>
      </c>
      <c r="I5" s="401"/>
      <c r="J5" s="400"/>
      <c r="K5" s="356" t="s">
        <v>318</v>
      </c>
      <c r="L5" s="402"/>
    </row>
    <row r="6" spans="2:12" ht="33.950000000000003" customHeight="1">
      <c r="B6" s="152" t="s">
        <v>102</v>
      </c>
      <c r="C6" s="390"/>
      <c r="D6" s="179" t="s">
        <v>103</v>
      </c>
      <c r="E6" s="369"/>
      <c r="F6" s="155"/>
      <c r="G6" s="155"/>
      <c r="H6" s="155"/>
      <c r="I6" s="155"/>
      <c r="J6" s="155"/>
      <c r="K6" s="155"/>
      <c r="L6" s="396"/>
    </row>
    <row r="7" spans="2:12" ht="33.950000000000003" customHeight="1">
      <c r="B7" s="152" t="s">
        <v>104</v>
      </c>
      <c r="C7" s="390"/>
      <c r="D7" s="179" t="s">
        <v>105</v>
      </c>
      <c r="E7" s="369"/>
      <c r="F7" s="155"/>
      <c r="G7" s="155"/>
      <c r="H7" s="155"/>
      <c r="I7" s="155"/>
      <c r="J7" s="155"/>
      <c r="K7" s="155"/>
      <c r="L7" s="396"/>
    </row>
    <row r="8" spans="2:12" ht="45" customHeight="1">
      <c r="B8" s="152" t="s">
        <v>106</v>
      </c>
      <c r="C8" s="390"/>
      <c r="D8" s="179" t="s">
        <v>107</v>
      </c>
      <c r="E8" s="369"/>
      <c r="F8" s="154"/>
      <c r="G8" s="154"/>
      <c r="H8" s="154"/>
      <c r="I8" s="154"/>
      <c r="J8" s="154"/>
      <c r="K8" s="154"/>
      <c r="L8" s="397"/>
    </row>
    <row r="9" spans="2:12" ht="35.1" customHeight="1">
      <c r="B9" s="152" t="s">
        <v>108</v>
      </c>
      <c r="C9" s="398"/>
      <c r="D9" s="364" t="s">
        <v>109</v>
      </c>
      <c r="E9" s="26"/>
      <c r="F9" s="26" t="s">
        <v>6</v>
      </c>
      <c r="G9" s="152" t="s">
        <v>7</v>
      </c>
      <c r="H9" s="390"/>
      <c r="I9" s="26" t="s">
        <v>8</v>
      </c>
      <c r="J9" s="152" t="s">
        <v>110</v>
      </c>
      <c r="K9" s="155"/>
      <c r="L9" s="396"/>
    </row>
    <row r="10" spans="2:12" ht="33.950000000000003" customHeight="1">
      <c r="B10" s="399"/>
      <c r="C10" s="400"/>
      <c r="D10" s="356"/>
      <c r="E10" s="26"/>
      <c r="F10" s="55">
        <v>10000000</v>
      </c>
      <c r="G10" s="287">
        <v>10000000</v>
      </c>
      <c r="H10" s="288"/>
      <c r="I10" s="7">
        <f>G10/F10</f>
        <v>1</v>
      </c>
      <c r="J10" s="361">
        <f>I10*20</f>
        <v>20</v>
      </c>
      <c r="K10" s="395"/>
      <c r="L10" s="396"/>
    </row>
    <row r="11" spans="2:12" ht="35.1" customHeight="1">
      <c r="B11" s="305" t="s">
        <v>319</v>
      </c>
      <c r="C11" s="40" t="s">
        <v>112</v>
      </c>
      <c r="D11" s="26" t="s">
        <v>14</v>
      </c>
      <c r="E11" s="26"/>
      <c r="F11" s="152" t="s">
        <v>15</v>
      </c>
      <c r="G11" s="155"/>
      <c r="H11" s="390"/>
      <c r="I11" s="26" t="s">
        <v>113</v>
      </c>
      <c r="J11" s="152" t="s">
        <v>17</v>
      </c>
      <c r="K11" s="390"/>
      <c r="L11" s="69" t="s">
        <v>18</v>
      </c>
    </row>
    <row r="12" spans="2:12" ht="35.1" customHeight="1">
      <c r="B12" s="379"/>
      <c r="C12" s="380" t="s">
        <v>320</v>
      </c>
      <c r="D12" s="36" t="s">
        <v>321</v>
      </c>
      <c r="E12" s="36">
        <v>5</v>
      </c>
      <c r="F12" s="152" t="s">
        <v>322</v>
      </c>
      <c r="G12" s="155"/>
      <c r="H12" s="390"/>
      <c r="I12" s="70" t="s">
        <v>323</v>
      </c>
      <c r="J12" s="152">
        <v>40</v>
      </c>
      <c r="K12" s="390"/>
      <c r="L12" s="71">
        <v>0</v>
      </c>
    </row>
    <row r="13" spans="2:12" ht="35.1" customHeight="1">
      <c r="B13" s="379"/>
      <c r="C13" s="381"/>
      <c r="D13" s="36" t="s">
        <v>115</v>
      </c>
      <c r="E13" s="36"/>
      <c r="F13" s="152" t="s">
        <v>324</v>
      </c>
      <c r="G13" s="155"/>
      <c r="H13" s="390"/>
      <c r="I13" s="70" t="s">
        <v>325</v>
      </c>
      <c r="J13" s="152">
        <v>9</v>
      </c>
      <c r="K13" s="390"/>
      <c r="L13" s="71">
        <v>0</v>
      </c>
    </row>
    <row r="14" spans="2:12" ht="35.1" customHeight="1">
      <c r="B14" s="379"/>
      <c r="C14" s="381"/>
      <c r="D14" s="36" t="s">
        <v>115</v>
      </c>
      <c r="E14" s="36"/>
      <c r="F14" s="152" t="s">
        <v>326</v>
      </c>
      <c r="G14" s="155"/>
      <c r="H14" s="390"/>
      <c r="I14" s="70" t="s">
        <v>327</v>
      </c>
      <c r="J14" s="152">
        <v>2</v>
      </c>
      <c r="K14" s="390"/>
      <c r="L14" s="71">
        <v>2</v>
      </c>
    </row>
    <row r="15" spans="2:12" ht="35.1" customHeight="1">
      <c r="B15" s="379"/>
      <c r="C15" s="381"/>
      <c r="D15" s="36" t="s">
        <v>321</v>
      </c>
      <c r="E15" s="36"/>
      <c r="F15" s="152" t="s">
        <v>328</v>
      </c>
      <c r="G15" s="155"/>
      <c r="H15" s="390"/>
      <c r="I15" s="70" t="s">
        <v>325</v>
      </c>
      <c r="J15" s="152">
        <v>14</v>
      </c>
      <c r="K15" s="390"/>
      <c r="L15" s="71">
        <v>3</v>
      </c>
    </row>
    <row r="16" spans="2:12" ht="35.1" customHeight="1">
      <c r="B16" s="379"/>
      <c r="C16" s="382"/>
      <c r="D16" s="26" t="s">
        <v>294</v>
      </c>
      <c r="E16" s="26">
        <v>5</v>
      </c>
      <c r="F16" s="152" t="s">
        <v>197</v>
      </c>
      <c r="G16" s="155"/>
      <c r="H16" s="390"/>
      <c r="I16" s="58" t="s">
        <v>329</v>
      </c>
      <c r="J16" s="349">
        <v>1</v>
      </c>
      <c r="K16" s="390"/>
      <c r="L16" s="72">
        <v>10</v>
      </c>
    </row>
    <row r="17" spans="2:12" ht="35.1" customHeight="1">
      <c r="B17" s="379"/>
      <c r="C17" s="382"/>
      <c r="D17" s="36" t="s">
        <v>199</v>
      </c>
      <c r="E17" s="36">
        <v>5</v>
      </c>
      <c r="F17" s="152" t="s">
        <v>330</v>
      </c>
      <c r="G17" s="155"/>
      <c r="H17" s="390"/>
      <c r="I17" s="73">
        <v>1</v>
      </c>
      <c r="J17" s="349">
        <v>1</v>
      </c>
      <c r="K17" s="390"/>
      <c r="L17" s="72">
        <v>5</v>
      </c>
    </row>
    <row r="18" spans="2:12" ht="35.1" customHeight="1">
      <c r="B18" s="379"/>
      <c r="C18" s="382"/>
      <c r="D18" s="36" t="s">
        <v>199</v>
      </c>
      <c r="E18" s="33">
        <v>5</v>
      </c>
      <c r="F18" s="152" t="s">
        <v>202</v>
      </c>
      <c r="G18" s="155"/>
      <c r="H18" s="390"/>
      <c r="I18" s="73">
        <v>1</v>
      </c>
      <c r="J18" s="349">
        <v>1</v>
      </c>
      <c r="K18" s="390"/>
      <c r="L18" s="72">
        <v>5</v>
      </c>
    </row>
    <row r="19" spans="2:12" ht="36" customHeight="1">
      <c r="B19" s="379"/>
      <c r="C19" s="383"/>
      <c r="D19" s="26" t="s">
        <v>300</v>
      </c>
      <c r="E19" s="26">
        <v>5</v>
      </c>
      <c r="F19" s="152" t="s">
        <v>205</v>
      </c>
      <c r="G19" s="155"/>
      <c r="H19" s="390"/>
      <c r="I19" s="58" t="s">
        <v>331</v>
      </c>
      <c r="J19" s="152" t="s">
        <v>332</v>
      </c>
      <c r="K19" s="390"/>
      <c r="L19" s="72">
        <v>9.6</v>
      </c>
    </row>
    <row r="20" spans="2:12" ht="36.950000000000003" customHeight="1">
      <c r="B20" s="379"/>
      <c r="C20" s="140" t="s">
        <v>208</v>
      </c>
      <c r="D20" s="31" t="s">
        <v>333</v>
      </c>
      <c r="E20" s="40">
        <v>6</v>
      </c>
      <c r="F20" s="337" t="s">
        <v>209</v>
      </c>
      <c r="G20" s="155"/>
      <c r="H20" s="390"/>
      <c r="I20" s="26" t="s">
        <v>210</v>
      </c>
      <c r="J20" s="152" t="s">
        <v>210</v>
      </c>
      <c r="K20" s="390"/>
      <c r="L20" s="72">
        <v>6</v>
      </c>
    </row>
    <row r="21" spans="2:12" ht="36.950000000000003" customHeight="1">
      <c r="B21" s="379"/>
      <c r="C21" s="140"/>
      <c r="D21" s="31" t="s">
        <v>334</v>
      </c>
      <c r="E21" s="40">
        <v>6</v>
      </c>
      <c r="F21" s="337" t="s">
        <v>335</v>
      </c>
      <c r="G21" s="155"/>
      <c r="H21" s="390"/>
      <c r="I21" s="26" t="s">
        <v>215</v>
      </c>
      <c r="J21" s="152" t="s">
        <v>215</v>
      </c>
      <c r="K21" s="390"/>
      <c r="L21" s="72">
        <v>6</v>
      </c>
    </row>
    <row r="22" spans="2:12" ht="36.950000000000003" customHeight="1">
      <c r="B22" s="379"/>
      <c r="C22" s="140"/>
      <c r="D22" s="39" t="s">
        <v>272</v>
      </c>
      <c r="E22" s="40"/>
      <c r="F22" s="337" t="s">
        <v>214</v>
      </c>
      <c r="G22" s="155"/>
      <c r="H22" s="390"/>
      <c r="I22" s="26" t="s">
        <v>215</v>
      </c>
      <c r="J22" s="394" t="s">
        <v>215</v>
      </c>
      <c r="K22" s="337"/>
      <c r="L22" s="72">
        <v>6</v>
      </c>
    </row>
    <row r="23" spans="2:12" ht="36.950000000000003" customHeight="1">
      <c r="B23" s="379"/>
      <c r="C23" s="140"/>
      <c r="D23" s="39" t="s">
        <v>272</v>
      </c>
      <c r="E23" s="40"/>
      <c r="F23" s="337" t="s">
        <v>336</v>
      </c>
      <c r="G23" s="155"/>
      <c r="H23" s="390"/>
      <c r="I23" s="26" t="s">
        <v>337</v>
      </c>
      <c r="J23" s="394" t="s">
        <v>337</v>
      </c>
      <c r="K23" s="337"/>
      <c r="L23" s="72">
        <v>6</v>
      </c>
    </row>
    <row r="24" spans="2:12" ht="36.950000000000003" customHeight="1">
      <c r="B24" s="379"/>
      <c r="C24" s="384"/>
      <c r="D24" s="31" t="s">
        <v>338</v>
      </c>
      <c r="E24" s="40">
        <v>6</v>
      </c>
      <c r="F24" s="337" t="s">
        <v>339</v>
      </c>
      <c r="G24" s="155"/>
      <c r="H24" s="390"/>
      <c r="I24" s="26" t="s">
        <v>340</v>
      </c>
      <c r="J24" s="152" t="s">
        <v>340</v>
      </c>
      <c r="K24" s="390"/>
      <c r="L24" s="72">
        <v>6</v>
      </c>
    </row>
    <row r="25" spans="2:12" ht="36.950000000000003" customHeight="1">
      <c r="B25" s="379"/>
      <c r="C25" s="308" t="s">
        <v>160</v>
      </c>
      <c r="D25" s="67" t="s">
        <v>341</v>
      </c>
      <c r="E25" s="67"/>
      <c r="F25" s="337" t="s">
        <v>342</v>
      </c>
      <c r="G25" s="155"/>
      <c r="H25" s="390"/>
      <c r="I25" s="26" t="s">
        <v>163</v>
      </c>
      <c r="J25" s="349">
        <v>1</v>
      </c>
      <c r="K25" s="390"/>
      <c r="L25" s="72">
        <v>5</v>
      </c>
    </row>
    <row r="26" spans="2:12" ht="42.95" customHeight="1">
      <c r="B26" s="326"/>
      <c r="C26" s="308"/>
      <c r="D26" s="67" t="s">
        <v>343</v>
      </c>
      <c r="E26" s="67">
        <v>5</v>
      </c>
      <c r="F26" s="337" t="s">
        <v>344</v>
      </c>
      <c r="G26" s="155"/>
      <c r="H26" s="390"/>
      <c r="I26" s="26" t="s">
        <v>163</v>
      </c>
      <c r="J26" s="349">
        <v>1</v>
      </c>
      <c r="K26" s="390"/>
      <c r="L26" s="72">
        <v>5</v>
      </c>
    </row>
    <row r="27" spans="2:12" ht="38.1" customHeight="1">
      <c r="B27" s="41" t="s">
        <v>77</v>
      </c>
      <c r="C27" s="391">
        <f>J10+L12+L13+L14+L15+L16+L17+L18+L19+L20+L21+L22+L23+L24+L25+L26</f>
        <v>94.6</v>
      </c>
      <c r="D27" s="392"/>
      <c r="E27" s="392"/>
      <c r="F27" s="392"/>
      <c r="G27" s="392"/>
      <c r="H27" s="392"/>
      <c r="I27" s="392"/>
      <c r="J27" s="392"/>
      <c r="K27" s="392"/>
      <c r="L27" s="393"/>
    </row>
    <row r="28" spans="2:12" ht="162" customHeight="1">
      <c r="B28" s="385" t="s">
        <v>78</v>
      </c>
      <c r="C28" s="386"/>
      <c r="D28" s="387"/>
      <c r="E28" s="46"/>
      <c r="F28" s="134" t="s">
        <v>345</v>
      </c>
      <c r="G28" s="134"/>
      <c r="H28" s="134"/>
      <c r="I28" s="134"/>
      <c r="J28" s="134"/>
      <c r="K28" s="134"/>
      <c r="L28" s="388"/>
    </row>
    <row r="29" spans="2:12" ht="84" customHeight="1">
      <c r="B29" s="47" t="s">
        <v>80</v>
      </c>
      <c r="C29" s="47"/>
      <c r="D29" s="68"/>
      <c r="E29" s="68"/>
      <c r="F29" s="134" t="s">
        <v>346</v>
      </c>
      <c r="G29" s="134"/>
      <c r="H29" s="134"/>
      <c r="I29" s="134"/>
      <c r="J29" s="134"/>
      <c r="K29" s="134"/>
      <c r="L29" s="388"/>
    </row>
    <row r="30" spans="2:12" ht="81.95" customHeight="1">
      <c r="B30" s="134" t="s">
        <v>82</v>
      </c>
      <c r="C30" s="134"/>
      <c r="D30" s="134"/>
      <c r="E30" s="32"/>
      <c r="F30" s="135" t="s">
        <v>83</v>
      </c>
      <c r="G30" s="135"/>
      <c r="H30" s="135"/>
      <c r="I30" s="135"/>
      <c r="J30" s="135"/>
      <c r="K30" s="135"/>
      <c r="L30" s="389"/>
    </row>
    <row r="31" spans="2:12">
      <c r="B31" s="49" t="s">
        <v>168</v>
      </c>
    </row>
    <row r="32" spans="2:12">
      <c r="B32" s="50" t="s">
        <v>169</v>
      </c>
    </row>
    <row r="33" spans="2:12">
      <c r="B33" s="49" t="s">
        <v>170</v>
      </c>
    </row>
    <row r="34" spans="2:12" ht="15" customHeight="1">
      <c r="B34" s="304" t="s">
        <v>171</v>
      </c>
      <c r="C34" s="304"/>
      <c r="D34" s="304"/>
      <c r="E34" s="304"/>
      <c r="F34" s="304"/>
      <c r="G34" s="304"/>
      <c r="H34" s="304"/>
      <c r="I34" s="304"/>
      <c r="J34" s="304"/>
      <c r="K34" s="304"/>
      <c r="L34" s="378"/>
    </row>
    <row r="35" spans="2:12">
      <c r="B35" s="49" t="s">
        <v>228</v>
      </c>
    </row>
    <row r="36" spans="2:12">
      <c r="B36" s="49" t="s">
        <v>173</v>
      </c>
    </row>
    <row r="37" spans="2:12">
      <c r="B37" s="49" t="s">
        <v>229</v>
      </c>
    </row>
    <row r="38" spans="2:12">
      <c r="B38" s="49" t="s">
        <v>175</v>
      </c>
    </row>
    <row r="39" spans="2:12">
      <c r="B39" s="49" t="s">
        <v>92</v>
      </c>
    </row>
  </sheetData>
  <mergeCells count="64">
    <mergeCell ref="B1:L1"/>
    <mergeCell ref="B2:L2"/>
    <mergeCell ref="B3:L3"/>
    <mergeCell ref="B4:C4"/>
    <mergeCell ref="D4:L4"/>
    <mergeCell ref="B5:C5"/>
    <mergeCell ref="D5:G5"/>
    <mergeCell ref="H5:J5"/>
    <mergeCell ref="K5:L5"/>
    <mergeCell ref="B6:C6"/>
    <mergeCell ref="D6:L6"/>
    <mergeCell ref="B7:C7"/>
    <mergeCell ref="D7:L7"/>
    <mergeCell ref="B8:C8"/>
    <mergeCell ref="D8:L8"/>
    <mergeCell ref="G9:H9"/>
    <mergeCell ref="J9:L9"/>
    <mergeCell ref="D9:D10"/>
    <mergeCell ref="B9:C10"/>
    <mergeCell ref="G10:H10"/>
    <mergeCell ref="J10:L10"/>
    <mergeCell ref="F11:H11"/>
    <mergeCell ref="J11:K11"/>
    <mergeCell ref="F12:H12"/>
    <mergeCell ref="J12:K12"/>
    <mergeCell ref="F13:H13"/>
    <mergeCell ref="J13:K13"/>
    <mergeCell ref="F14:H14"/>
    <mergeCell ref="J14:K14"/>
    <mergeCell ref="F15:H15"/>
    <mergeCell ref="J15:K15"/>
    <mergeCell ref="F16:H16"/>
    <mergeCell ref="J16:K16"/>
    <mergeCell ref="F17:H17"/>
    <mergeCell ref="J17:K17"/>
    <mergeCell ref="F18:H18"/>
    <mergeCell ref="J18:K18"/>
    <mergeCell ref="F19:H19"/>
    <mergeCell ref="J19:K19"/>
    <mergeCell ref="F20:H20"/>
    <mergeCell ref="J20:K20"/>
    <mergeCell ref="F21:H21"/>
    <mergeCell ref="J21:K21"/>
    <mergeCell ref="J22:K22"/>
    <mergeCell ref="F23:H23"/>
    <mergeCell ref="J23:K23"/>
    <mergeCell ref="F24:H24"/>
    <mergeCell ref="J24:K24"/>
    <mergeCell ref="B34:L34"/>
    <mergeCell ref="B11:B26"/>
    <mergeCell ref="C12:C19"/>
    <mergeCell ref="C20:C24"/>
    <mergeCell ref="C25:C26"/>
    <mergeCell ref="B28:D28"/>
    <mergeCell ref="F28:L28"/>
    <mergeCell ref="F29:L29"/>
    <mergeCell ref="B30:D30"/>
    <mergeCell ref="F30:L30"/>
    <mergeCell ref="F25:H25"/>
    <mergeCell ref="J25:K25"/>
    <mergeCell ref="F26:H26"/>
    <mergeCell ref="J26:K26"/>
    <mergeCell ref="C27:L27"/>
    <mergeCell ref="F22:H22"/>
  </mergeCells>
  <phoneticPr fontId="17" type="noConversion"/>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8"/>
  <sheetViews>
    <sheetView tabSelected="1" topLeftCell="A8" workbookViewId="0">
      <selection activeCell="X36" sqref="X36"/>
    </sheetView>
  </sheetViews>
  <sheetFormatPr defaultColWidth="8.7109375" defaultRowHeight="15"/>
  <cols>
    <col min="1" max="1" width="4.7109375" customWidth="1"/>
    <col min="2" max="2" width="8.140625" customWidth="1"/>
    <col min="3" max="3" width="9.42578125" customWidth="1"/>
    <col min="4" max="4" width="14.42578125" customWidth="1"/>
    <col min="5" max="5" width="17.42578125" customWidth="1"/>
    <col min="6" max="7" width="8.140625" customWidth="1"/>
    <col min="8" max="8" width="12.7109375" customWidth="1"/>
    <col min="9" max="9" width="6" customWidth="1"/>
    <col min="10" max="10" width="8" customWidth="1"/>
    <col min="11" max="11" width="9" customWidth="1"/>
  </cols>
  <sheetData>
    <row r="1" spans="1:13" ht="40.700000000000003" customHeight="1">
      <c r="A1" s="1"/>
      <c r="B1" s="298" t="s">
        <v>93</v>
      </c>
      <c r="C1" s="299"/>
      <c r="D1" s="299"/>
      <c r="E1" s="299"/>
      <c r="F1" s="299"/>
      <c r="G1" s="299"/>
      <c r="H1" s="299"/>
      <c r="I1" s="299"/>
      <c r="J1" s="299"/>
      <c r="K1" s="299"/>
    </row>
    <row r="2" spans="1:13" ht="37.35" customHeight="1">
      <c r="A2" s="1"/>
      <c r="B2" s="300" t="s">
        <v>347</v>
      </c>
      <c r="C2" s="301"/>
      <c r="D2" s="301"/>
      <c r="E2" s="301"/>
      <c r="F2" s="301"/>
      <c r="G2" s="301"/>
      <c r="H2" s="301"/>
      <c r="I2" s="301"/>
      <c r="J2" s="301"/>
      <c r="K2" s="301"/>
    </row>
    <row r="3" spans="1:13" ht="22.7" customHeight="1">
      <c r="A3" s="1"/>
      <c r="B3" s="302" t="s">
        <v>348</v>
      </c>
      <c r="C3" s="302"/>
      <c r="D3" s="302"/>
      <c r="E3" s="302"/>
      <c r="F3" s="302"/>
      <c r="G3" s="302"/>
      <c r="H3" s="302"/>
      <c r="I3" s="302"/>
      <c r="J3" s="302"/>
      <c r="K3" s="302"/>
      <c r="M3" s="1"/>
    </row>
    <row r="4" spans="1:13" ht="33" customHeight="1">
      <c r="B4" s="272" t="s">
        <v>96</v>
      </c>
      <c r="C4" s="303"/>
      <c r="D4" s="266" t="s">
        <v>349</v>
      </c>
      <c r="E4" s="303"/>
      <c r="F4" s="303"/>
      <c r="G4" s="303"/>
      <c r="H4" s="303"/>
      <c r="I4" s="303"/>
      <c r="J4" s="303"/>
      <c r="K4" s="303"/>
      <c r="M4" s="1"/>
    </row>
    <row r="5" spans="1:13" ht="33.950000000000003" customHeight="1">
      <c r="B5" s="296" t="s">
        <v>98</v>
      </c>
      <c r="C5" s="262"/>
      <c r="D5" s="258" t="s">
        <v>99</v>
      </c>
      <c r="E5" s="297"/>
      <c r="F5" s="262"/>
      <c r="G5" s="296" t="s">
        <v>100</v>
      </c>
      <c r="H5" s="297"/>
      <c r="I5" s="262"/>
      <c r="J5" s="296" t="s">
        <v>350</v>
      </c>
      <c r="K5" s="262"/>
      <c r="M5" s="1"/>
    </row>
    <row r="6" spans="1:13" ht="33.950000000000003" customHeight="1">
      <c r="B6" s="259" t="s">
        <v>102</v>
      </c>
      <c r="C6" s="269"/>
      <c r="D6" s="293" t="s">
        <v>103</v>
      </c>
      <c r="E6" s="268"/>
      <c r="F6" s="268"/>
      <c r="G6" s="268"/>
      <c r="H6" s="268"/>
      <c r="I6" s="268"/>
      <c r="J6" s="268"/>
      <c r="K6" s="269"/>
      <c r="M6" s="1"/>
    </row>
    <row r="7" spans="1:13" ht="33.950000000000003" customHeight="1">
      <c r="B7" s="259" t="s">
        <v>104</v>
      </c>
      <c r="C7" s="269"/>
      <c r="D7" s="293" t="s">
        <v>105</v>
      </c>
      <c r="E7" s="268"/>
      <c r="F7" s="268"/>
      <c r="G7" s="268"/>
      <c r="H7" s="268"/>
      <c r="I7" s="268"/>
      <c r="J7" s="268"/>
      <c r="K7" s="269"/>
      <c r="M7" s="1"/>
    </row>
    <row r="8" spans="1:13" ht="45" customHeight="1">
      <c r="B8" s="259" t="s">
        <v>106</v>
      </c>
      <c r="C8" s="269"/>
      <c r="D8" s="293" t="s">
        <v>107</v>
      </c>
      <c r="E8" s="294"/>
      <c r="F8" s="294"/>
      <c r="G8" s="294"/>
      <c r="H8" s="294"/>
      <c r="I8" s="294"/>
      <c r="J8" s="294"/>
      <c r="K8" s="295"/>
      <c r="M8" s="1"/>
    </row>
    <row r="9" spans="1:13" ht="35.1" customHeight="1">
      <c r="B9" s="259" t="s">
        <v>108</v>
      </c>
      <c r="C9" s="260"/>
      <c r="D9" s="257" t="s">
        <v>109</v>
      </c>
      <c r="E9" s="3" t="s">
        <v>6</v>
      </c>
      <c r="F9" s="259" t="s">
        <v>7</v>
      </c>
      <c r="G9" s="269"/>
      <c r="H9" s="3" t="s">
        <v>8</v>
      </c>
      <c r="I9" s="259" t="s">
        <v>110</v>
      </c>
      <c r="J9" s="268"/>
      <c r="K9" s="269"/>
      <c r="M9" s="1"/>
    </row>
    <row r="10" spans="1:13" ht="33.950000000000003" customHeight="1">
      <c r="B10" s="261"/>
      <c r="C10" s="262"/>
      <c r="D10" s="258"/>
      <c r="E10" s="55">
        <v>10000000</v>
      </c>
      <c r="F10" s="411">
        <v>10000000</v>
      </c>
      <c r="G10" s="288"/>
      <c r="H10" s="7">
        <f>F10/E10</f>
        <v>1</v>
      </c>
      <c r="I10" s="289">
        <f>20*H10</f>
        <v>20</v>
      </c>
      <c r="J10" s="290"/>
      <c r="K10" s="291"/>
      <c r="M10" s="1"/>
    </row>
    <row r="11" spans="1:13" ht="35.1" customHeight="1">
      <c r="B11" s="272" t="s">
        <v>111</v>
      </c>
      <c r="C11" s="8" t="s">
        <v>112</v>
      </c>
      <c r="D11" s="4" t="s">
        <v>14</v>
      </c>
      <c r="E11" s="259" t="s">
        <v>15</v>
      </c>
      <c r="F11" s="268"/>
      <c r="G11" s="269"/>
      <c r="H11" s="3" t="s">
        <v>113</v>
      </c>
      <c r="I11" s="259" t="s">
        <v>17</v>
      </c>
      <c r="J11" s="269"/>
      <c r="K11" s="5" t="s">
        <v>18</v>
      </c>
      <c r="M11" s="63"/>
    </row>
    <row r="12" spans="1:13" ht="35.1" customHeight="1">
      <c r="B12" s="272"/>
      <c r="C12" s="56" t="s">
        <v>187</v>
      </c>
      <c r="D12" s="3" t="s">
        <v>351</v>
      </c>
      <c r="E12" s="259" t="s">
        <v>352</v>
      </c>
      <c r="F12" s="268"/>
      <c r="G12" s="269"/>
      <c r="H12" s="57" t="s">
        <v>353</v>
      </c>
      <c r="I12" s="292" t="s">
        <v>353</v>
      </c>
      <c r="J12" s="268"/>
      <c r="K12" s="19">
        <v>40</v>
      </c>
      <c r="L12" s="64"/>
      <c r="M12" s="22"/>
    </row>
    <row r="13" spans="1:13" ht="36" customHeight="1">
      <c r="B13" s="272"/>
      <c r="C13" s="254" t="s">
        <v>208</v>
      </c>
      <c r="D13" s="3" t="s">
        <v>304</v>
      </c>
      <c r="E13" s="259" t="s">
        <v>354</v>
      </c>
      <c r="F13" s="268"/>
      <c r="G13" s="269"/>
      <c r="H13" s="58">
        <v>1</v>
      </c>
      <c r="I13" s="273">
        <v>1</v>
      </c>
      <c r="J13" s="269"/>
      <c r="K13" s="25">
        <v>15</v>
      </c>
      <c r="M13" s="22"/>
    </row>
    <row r="14" spans="1:13" ht="54">
      <c r="B14" s="272"/>
      <c r="C14" s="255"/>
      <c r="D14" s="3" t="s">
        <v>304</v>
      </c>
      <c r="E14" s="259" t="s">
        <v>355</v>
      </c>
      <c r="F14" s="268"/>
      <c r="G14" s="269"/>
      <c r="H14" s="3" t="s">
        <v>356</v>
      </c>
      <c r="I14" s="259" t="s">
        <v>357</v>
      </c>
      <c r="J14" s="269"/>
      <c r="K14" s="25">
        <v>15</v>
      </c>
      <c r="M14" s="22"/>
    </row>
    <row r="15" spans="1:13" ht="42.6" customHeight="1">
      <c r="B15" s="272"/>
      <c r="C15" s="59" t="s">
        <v>358</v>
      </c>
      <c r="D15" s="14" t="s">
        <v>359</v>
      </c>
      <c r="E15" s="259" t="s">
        <v>360</v>
      </c>
      <c r="F15" s="268"/>
      <c r="G15" s="269"/>
      <c r="H15" s="3" t="s">
        <v>353</v>
      </c>
      <c r="I15" s="273">
        <v>1</v>
      </c>
      <c r="J15" s="269"/>
      <c r="K15" s="25">
        <v>10</v>
      </c>
      <c r="M15" s="23"/>
    </row>
    <row r="16" spans="1:13" ht="38.1" customHeight="1">
      <c r="B16" s="15" t="s">
        <v>77</v>
      </c>
      <c r="C16" s="410">
        <v>100</v>
      </c>
      <c r="D16" s="276"/>
      <c r="E16" s="276"/>
      <c r="F16" s="276"/>
      <c r="G16" s="276"/>
      <c r="H16" s="276"/>
      <c r="I16" s="276"/>
      <c r="J16" s="276"/>
      <c r="K16" s="277"/>
      <c r="M16" s="1"/>
    </row>
    <row r="17" spans="2:13" ht="99" customHeight="1">
      <c r="B17" s="263" t="s">
        <v>78</v>
      </c>
      <c r="C17" s="264"/>
      <c r="D17" s="265"/>
      <c r="E17" s="266" t="s">
        <v>361</v>
      </c>
      <c r="F17" s="266"/>
      <c r="G17" s="266"/>
      <c r="H17" s="266"/>
      <c r="I17" s="266"/>
      <c r="J17" s="266"/>
      <c r="K17" s="266"/>
      <c r="M17" s="1"/>
    </row>
    <row r="18" spans="2:13" ht="75.95" customHeight="1">
      <c r="B18" s="16" t="s">
        <v>80</v>
      </c>
      <c r="C18" s="16"/>
      <c r="D18" s="16"/>
      <c r="E18" s="266" t="s">
        <v>362</v>
      </c>
      <c r="F18" s="266"/>
      <c r="G18" s="266"/>
      <c r="H18" s="266"/>
      <c r="I18" s="266"/>
      <c r="J18" s="266"/>
      <c r="K18" s="266"/>
      <c r="M18" s="1"/>
    </row>
    <row r="19" spans="2:13" ht="81.95" customHeight="1">
      <c r="B19" s="266" t="s">
        <v>82</v>
      </c>
      <c r="C19" s="266"/>
      <c r="D19" s="266"/>
      <c r="E19" s="267" t="s">
        <v>83</v>
      </c>
      <c r="F19" s="267"/>
      <c r="G19" s="267"/>
      <c r="H19" s="267"/>
      <c r="I19" s="267"/>
      <c r="J19" s="267"/>
      <c r="K19" s="267"/>
      <c r="M19" s="1"/>
    </row>
    <row r="20" spans="2:13">
      <c r="B20" t="s">
        <v>168</v>
      </c>
      <c r="M20" s="1"/>
    </row>
    <row r="21" spans="2:13">
      <c r="B21" s="17" t="s">
        <v>169</v>
      </c>
      <c r="M21" s="1"/>
    </row>
    <row r="22" spans="2:13">
      <c r="B22" t="s">
        <v>170</v>
      </c>
      <c r="M22" s="1"/>
    </row>
    <row r="23" spans="2:13" ht="15" customHeight="1">
      <c r="B23" s="251" t="s">
        <v>171</v>
      </c>
      <c r="C23" s="251"/>
      <c r="D23" s="251"/>
      <c r="E23" s="251"/>
      <c r="F23" s="251"/>
      <c r="G23" s="251"/>
      <c r="H23" s="251"/>
      <c r="I23" s="251"/>
      <c r="J23" s="251"/>
      <c r="K23" s="251"/>
    </row>
    <row r="24" spans="2:13">
      <c r="B24" s="18" t="s">
        <v>228</v>
      </c>
    </row>
    <row r="25" spans="2:13">
      <c r="B25" s="18" t="s">
        <v>173</v>
      </c>
    </row>
    <row r="26" spans="2:13">
      <c r="B26" s="18" t="s">
        <v>229</v>
      </c>
    </row>
    <row r="27" spans="2:13">
      <c r="B27" s="18" t="s">
        <v>175</v>
      </c>
    </row>
    <row r="28" spans="2:13">
      <c r="B28" s="18" t="s">
        <v>92</v>
      </c>
    </row>
    <row r="31" spans="2:13">
      <c r="C31" s="17"/>
    </row>
    <row r="32" spans="2:13">
      <c r="C32" s="60"/>
    </row>
    <row r="33" spans="2:4">
      <c r="C33" s="60"/>
    </row>
    <row r="34" spans="2:4">
      <c r="C34" s="60"/>
    </row>
    <row r="35" spans="2:4">
      <c r="C35" s="60"/>
    </row>
    <row r="36" spans="2:4">
      <c r="C36" s="60"/>
      <c r="D36" s="61"/>
    </row>
    <row r="37" spans="2:4">
      <c r="C37" s="60"/>
    </row>
    <row r="38" spans="2:4">
      <c r="C38" s="60"/>
    </row>
    <row r="39" spans="2:4">
      <c r="C39" s="60"/>
    </row>
    <row r="40" spans="2:4">
      <c r="C40" s="60"/>
    </row>
    <row r="41" spans="2:4">
      <c r="C41" s="60"/>
    </row>
    <row r="42" spans="2:4">
      <c r="C42" s="60"/>
    </row>
    <row r="43" spans="2:4">
      <c r="C43" s="60"/>
    </row>
    <row r="44" spans="2:4">
      <c r="C44" s="60"/>
    </row>
    <row r="45" spans="2:4">
      <c r="C45" s="60"/>
    </row>
    <row r="46" spans="2:4">
      <c r="C46" s="17"/>
    </row>
    <row r="47" spans="2:4">
      <c r="B47" s="18"/>
      <c r="C47" s="17"/>
      <c r="D47" s="62"/>
    </row>
    <row r="48" spans="2:4">
      <c r="C48" s="17"/>
    </row>
  </sheetData>
  <mergeCells count="40">
    <mergeCell ref="B1:K1"/>
    <mergeCell ref="B2:K2"/>
    <mergeCell ref="B3:K3"/>
    <mergeCell ref="B4:C4"/>
    <mergeCell ref="D4:K4"/>
    <mergeCell ref="B5:C5"/>
    <mergeCell ref="D5:F5"/>
    <mergeCell ref="G5:I5"/>
    <mergeCell ref="J5:K5"/>
    <mergeCell ref="B6:C6"/>
    <mergeCell ref="D6:K6"/>
    <mergeCell ref="B7:C7"/>
    <mergeCell ref="D7:K7"/>
    <mergeCell ref="B8:C8"/>
    <mergeCell ref="D8:K8"/>
    <mergeCell ref="F9:G9"/>
    <mergeCell ref="I9:K9"/>
    <mergeCell ref="I15:J15"/>
    <mergeCell ref="F10:G10"/>
    <mergeCell ref="I10:K10"/>
    <mergeCell ref="E11:G11"/>
    <mergeCell ref="I11:J11"/>
    <mergeCell ref="E12:G12"/>
    <mergeCell ref="I12:J12"/>
    <mergeCell ref="B23:K23"/>
    <mergeCell ref="B11:B15"/>
    <mergeCell ref="C13:C14"/>
    <mergeCell ref="D9:D10"/>
    <mergeCell ref="B9:C10"/>
    <mergeCell ref="C16:K16"/>
    <mergeCell ref="B17:D17"/>
    <mergeCell ref="E17:K17"/>
    <mergeCell ref="E18:K18"/>
    <mergeCell ref="B19:D19"/>
    <mergeCell ref="E19:K19"/>
    <mergeCell ref="E13:G13"/>
    <mergeCell ref="I13:J13"/>
    <mergeCell ref="E14:G14"/>
    <mergeCell ref="I14:J14"/>
    <mergeCell ref="E15:G15"/>
  </mergeCells>
  <phoneticPr fontId="17" type="noConversion"/>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tabSelected="1" topLeftCell="A26" workbookViewId="0">
      <selection activeCell="X36" sqref="X36"/>
    </sheetView>
  </sheetViews>
  <sheetFormatPr defaultColWidth="11.5703125" defaultRowHeight="15"/>
  <cols>
    <col min="1" max="1" width="4.85546875" customWidth="1"/>
    <col min="2" max="2" width="8.140625" customWidth="1"/>
    <col min="3" max="3" width="11.85546875" customWidth="1"/>
    <col min="4" max="4" width="16.140625" customWidth="1"/>
    <col min="5" max="5" width="7.140625" hidden="1" customWidth="1"/>
    <col min="6" max="6" width="15.5703125" customWidth="1"/>
    <col min="7" max="8" width="8.42578125" customWidth="1"/>
    <col min="9" max="9" width="12.85546875" customWidth="1"/>
    <col min="10" max="10" width="7.85546875" customWidth="1"/>
    <col min="11" max="11" width="6.7109375" customWidth="1"/>
    <col min="12" max="12" width="9.5703125" customWidth="1"/>
  </cols>
  <sheetData>
    <row r="1" spans="1:12">
      <c r="A1" s="30"/>
      <c r="B1" s="327" t="s">
        <v>363</v>
      </c>
      <c r="C1" s="328"/>
      <c r="D1" s="328"/>
      <c r="E1" s="328"/>
      <c r="F1" s="328"/>
      <c r="G1" s="328"/>
      <c r="H1" s="328"/>
      <c r="I1" s="328"/>
      <c r="J1" s="328"/>
      <c r="K1" s="328"/>
      <c r="L1" s="328"/>
    </row>
    <row r="2" spans="1:12" ht="31.35" customHeight="1">
      <c r="A2" s="30"/>
      <c r="B2" s="329" t="s">
        <v>364</v>
      </c>
      <c r="C2" s="330"/>
      <c r="D2" s="330"/>
      <c r="E2" s="330"/>
      <c r="F2" s="330"/>
      <c r="G2" s="330"/>
      <c r="H2" s="330"/>
      <c r="I2" s="330"/>
      <c r="J2" s="330"/>
      <c r="K2" s="330"/>
      <c r="L2" s="330"/>
    </row>
    <row r="3" spans="1:12" ht="22.7" customHeight="1">
      <c r="A3" s="30"/>
      <c r="B3" s="331" t="s">
        <v>365</v>
      </c>
      <c r="C3" s="331"/>
      <c r="D3" s="331"/>
      <c r="E3" s="331"/>
      <c r="F3" s="331"/>
      <c r="G3" s="331"/>
      <c r="H3" s="331"/>
      <c r="I3" s="331"/>
      <c r="J3" s="331"/>
      <c r="K3" s="331"/>
      <c r="L3" s="331"/>
    </row>
    <row r="4" spans="1:12" ht="33" customHeight="1">
      <c r="B4" s="308" t="s">
        <v>96</v>
      </c>
      <c r="C4" s="309"/>
      <c r="D4" s="134" t="s">
        <v>366</v>
      </c>
      <c r="E4" s="134"/>
      <c r="F4" s="309"/>
      <c r="G4" s="309"/>
      <c r="H4" s="309"/>
      <c r="I4" s="309"/>
      <c r="J4" s="309"/>
      <c r="K4" s="309"/>
      <c r="L4" s="309"/>
    </row>
    <row r="5" spans="1:12" ht="33.950000000000003" customHeight="1">
      <c r="B5" s="356" t="s">
        <v>98</v>
      </c>
      <c r="C5" s="400"/>
      <c r="D5" s="353" t="s">
        <v>99</v>
      </c>
      <c r="E5" s="372"/>
      <c r="F5" s="401"/>
      <c r="G5" s="400"/>
      <c r="H5" s="356" t="s">
        <v>100</v>
      </c>
      <c r="I5" s="401"/>
      <c r="J5" s="400"/>
      <c r="K5" s="356" t="s">
        <v>367</v>
      </c>
      <c r="L5" s="400"/>
    </row>
    <row r="6" spans="1:12" ht="33.950000000000003" customHeight="1">
      <c r="B6" s="152" t="s">
        <v>102</v>
      </c>
      <c r="C6" s="390"/>
      <c r="D6" s="179" t="s">
        <v>103</v>
      </c>
      <c r="E6" s="369"/>
      <c r="F6" s="155"/>
      <c r="G6" s="155"/>
      <c r="H6" s="155"/>
      <c r="I6" s="155"/>
      <c r="J6" s="155"/>
      <c r="K6" s="155"/>
      <c r="L6" s="390"/>
    </row>
    <row r="7" spans="1:12" ht="33.950000000000003" customHeight="1">
      <c r="B7" s="152" t="s">
        <v>104</v>
      </c>
      <c r="C7" s="390"/>
      <c r="D7" s="179" t="s">
        <v>105</v>
      </c>
      <c r="E7" s="369"/>
      <c r="F7" s="155"/>
      <c r="G7" s="155"/>
      <c r="H7" s="155"/>
      <c r="I7" s="155"/>
      <c r="J7" s="155"/>
      <c r="K7" s="155"/>
      <c r="L7" s="390"/>
    </row>
    <row r="8" spans="1:12" ht="45" customHeight="1">
      <c r="B8" s="152" t="s">
        <v>106</v>
      </c>
      <c r="C8" s="390"/>
      <c r="D8" s="179" t="s">
        <v>107</v>
      </c>
      <c r="E8" s="369"/>
      <c r="F8" s="154"/>
      <c r="G8" s="154"/>
      <c r="H8" s="154"/>
      <c r="I8" s="154"/>
      <c r="J8" s="154"/>
      <c r="K8" s="154"/>
      <c r="L8" s="153"/>
    </row>
    <row r="9" spans="1:12" ht="35.1" customHeight="1">
      <c r="B9" s="152" t="s">
        <v>108</v>
      </c>
      <c r="C9" s="398"/>
      <c r="D9" s="364" t="s">
        <v>109</v>
      </c>
      <c r="E9" s="26"/>
      <c r="F9" s="26" t="s">
        <v>6</v>
      </c>
      <c r="G9" s="152" t="s">
        <v>7</v>
      </c>
      <c r="H9" s="390"/>
      <c r="I9" s="26" t="s">
        <v>8</v>
      </c>
      <c r="J9" s="152" t="s">
        <v>110</v>
      </c>
      <c r="K9" s="155"/>
      <c r="L9" s="390"/>
    </row>
    <row r="10" spans="1:12" ht="33.950000000000003" customHeight="1">
      <c r="B10" s="399"/>
      <c r="C10" s="400"/>
      <c r="D10" s="356"/>
      <c r="E10" s="26"/>
      <c r="F10" s="37">
        <v>10771200</v>
      </c>
      <c r="G10" s="359">
        <v>10771200</v>
      </c>
      <c r="H10" s="360"/>
      <c r="I10" s="51">
        <v>1</v>
      </c>
      <c r="J10" s="361">
        <v>20</v>
      </c>
      <c r="K10" s="395"/>
      <c r="L10" s="421"/>
    </row>
    <row r="11" spans="1:12" ht="35.1" customHeight="1">
      <c r="B11" s="305" t="s">
        <v>111</v>
      </c>
      <c r="C11" s="40" t="s">
        <v>112</v>
      </c>
      <c r="D11" s="26" t="s">
        <v>14</v>
      </c>
      <c r="E11" s="26"/>
      <c r="F11" s="152" t="s">
        <v>15</v>
      </c>
      <c r="G11" s="155"/>
      <c r="H11" s="390"/>
      <c r="I11" s="36" t="s">
        <v>113</v>
      </c>
      <c r="J11" s="152" t="s">
        <v>17</v>
      </c>
      <c r="K11" s="390"/>
      <c r="L11" s="36" t="s">
        <v>18</v>
      </c>
    </row>
    <row r="12" spans="1:12" ht="35.1" customHeight="1">
      <c r="B12" s="379"/>
      <c r="C12" s="412" t="s">
        <v>368</v>
      </c>
      <c r="D12" s="26" t="s">
        <v>188</v>
      </c>
      <c r="E12" s="43">
        <v>5</v>
      </c>
      <c r="F12" s="394" t="s">
        <v>369</v>
      </c>
      <c r="G12" s="417"/>
      <c r="H12" s="422"/>
      <c r="I12" s="31" t="s">
        <v>370</v>
      </c>
      <c r="J12" s="394" t="s">
        <v>370</v>
      </c>
      <c r="K12" s="337"/>
      <c r="L12" s="52">
        <v>5</v>
      </c>
    </row>
    <row r="13" spans="1:12" ht="35.1" customHeight="1">
      <c r="B13" s="379"/>
      <c r="C13" s="412"/>
      <c r="D13" s="26" t="s">
        <v>188</v>
      </c>
      <c r="E13" s="43">
        <v>5</v>
      </c>
      <c r="F13" s="394" t="s">
        <v>371</v>
      </c>
      <c r="G13" s="417"/>
      <c r="H13" s="417"/>
      <c r="I13" s="31" t="s">
        <v>372</v>
      </c>
      <c r="J13" s="394" t="s">
        <v>373</v>
      </c>
      <c r="K13" s="337"/>
      <c r="L13" s="52">
        <v>5</v>
      </c>
    </row>
    <row r="14" spans="1:12" ht="35.1" customHeight="1">
      <c r="B14" s="379"/>
      <c r="C14" s="412"/>
      <c r="D14" s="26" t="s">
        <v>374</v>
      </c>
      <c r="E14" s="36">
        <v>4</v>
      </c>
      <c r="F14" s="364" t="s">
        <v>375</v>
      </c>
      <c r="G14" s="418"/>
      <c r="H14" s="398"/>
      <c r="I14" s="33" t="s">
        <v>376</v>
      </c>
      <c r="J14" s="394" t="s">
        <v>377</v>
      </c>
      <c r="K14" s="337"/>
      <c r="L14" s="52">
        <v>2</v>
      </c>
    </row>
    <row r="15" spans="1:12" ht="35.1" customHeight="1">
      <c r="B15" s="379"/>
      <c r="C15" s="412"/>
      <c r="D15" s="26" t="s">
        <v>374</v>
      </c>
      <c r="E15" s="44">
        <v>4</v>
      </c>
      <c r="F15" s="419" t="s">
        <v>378</v>
      </c>
      <c r="G15" s="420"/>
      <c r="H15" s="136"/>
      <c r="I15" s="53" t="s">
        <v>379</v>
      </c>
      <c r="J15" s="394" t="s">
        <v>379</v>
      </c>
      <c r="K15" s="337"/>
      <c r="L15" s="52">
        <v>4</v>
      </c>
    </row>
    <row r="16" spans="1:12" ht="35.1" customHeight="1">
      <c r="B16" s="379"/>
      <c r="C16" s="412"/>
      <c r="D16" s="26" t="s">
        <v>374</v>
      </c>
      <c r="E16" s="44">
        <v>4</v>
      </c>
      <c r="F16" s="308" t="s">
        <v>380</v>
      </c>
      <c r="G16" s="308"/>
      <c r="H16" s="308"/>
      <c r="I16" s="54" t="s">
        <v>379</v>
      </c>
      <c r="J16" s="394" t="s">
        <v>379</v>
      </c>
      <c r="K16" s="337"/>
      <c r="L16" s="52">
        <v>4</v>
      </c>
    </row>
    <row r="17" spans="2:12" ht="35.1" customHeight="1">
      <c r="B17" s="379"/>
      <c r="C17" s="412"/>
      <c r="D17" s="26" t="s">
        <v>374</v>
      </c>
      <c r="E17" s="44">
        <v>4</v>
      </c>
      <c r="F17" s="308" t="s">
        <v>381</v>
      </c>
      <c r="G17" s="308"/>
      <c r="H17" s="308"/>
      <c r="I17" s="54">
        <v>1</v>
      </c>
      <c r="J17" s="394" t="s">
        <v>382</v>
      </c>
      <c r="K17" s="337"/>
      <c r="L17" s="52">
        <v>0</v>
      </c>
    </row>
    <row r="18" spans="2:12" ht="35.1" customHeight="1">
      <c r="B18" s="379"/>
      <c r="C18" s="412"/>
      <c r="D18" s="26" t="s">
        <v>374</v>
      </c>
      <c r="E18" s="44">
        <v>4</v>
      </c>
      <c r="F18" s="308" t="s">
        <v>383</v>
      </c>
      <c r="G18" s="308"/>
      <c r="H18" s="308"/>
      <c r="I18" s="54" t="s">
        <v>384</v>
      </c>
      <c r="J18" s="394" t="s">
        <v>384</v>
      </c>
      <c r="K18" s="337"/>
      <c r="L18" s="52">
        <v>4</v>
      </c>
    </row>
    <row r="19" spans="2:12" ht="35.1" customHeight="1">
      <c r="B19" s="379"/>
      <c r="C19" s="412"/>
      <c r="D19" s="43" t="s">
        <v>199</v>
      </c>
      <c r="E19" s="44">
        <v>5</v>
      </c>
      <c r="F19" s="308" t="s">
        <v>385</v>
      </c>
      <c r="G19" s="309"/>
      <c r="H19" s="309"/>
      <c r="I19" s="31" t="s">
        <v>386</v>
      </c>
      <c r="J19" s="394" t="s">
        <v>382</v>
      </c>
      <c r="K19" s="337"/>
      <c r="L19" s="52">
        <v>0</v>
      </c>
    </row>
    <row r="20" spans="2:12" ht="35.1" customHeight="1">
      <c r="B20" s="379"/>
      <c r="C20" s="412"/>
      <c r="D20" s="26" t="s">
        <v>139</v>
      </c>
      <c r="E20" s="33">
        <v>5</v>
      </c>
      <c r="F20" s="356" t="s">
        <v>387</v>
      </c>
      <c r="G20" s="401"/>
      <c r="H20" s="400"/>
      <c r="I20" s="33" t="s">
        <v>388</v>
      </c>
      <c r="J20" s="394" t="s">
        <v>389</v>
      </c>
      <c r="K20" s="337"/>
      <c r="L20" s="52">
        <v>2.5</v>
      </c>
    </row>
    <row r="21" spans="2:12" ht="44.1" customHeight="1">
      <c r="B21" s="379"/>
      <c r="C21" s="308" t="s">
        <v>208</v>
      </c>
      <c r="D21" s="40" t="s">
        <v>390</v>
      </c>
      <c r="E21" s="26">
        <v>8</v>
      </c>
      <c r="F21" s="152" t="s">
        <v>391</v>
      </c>
      <c r="G21" s="155"/>
      <c r="H21" s="390"/>
      <c r="I21" s="26" t="s">
        <v>268</v>
      </c>
      <c r="J21" s="394" t="s">
        <v>392</v>
      </c>
      <c r="K21" s="337"/>
      <c r="L21" s="52">
        <v>5</v>
      </c>
    </row>
    <row r="22" spans="2:12" ht="35.1" customHeight="1">
      <c r="B22" s="379"/>
      <c r="C22" s="308"/>
      <c r="D22" s="40" t="s">
        <v>390</v>
      </c>
      <c r="E22" s="26">
        <v>8</v>
      </c>
      <c r="F22" s="152" t="s">
        <v>393</v>
      </c>
      <c r="G22" s="155"/>
      <c r="H22" s="390"/>
      <c r="I22" s="26" t="s">
        <v>394</v>
      </c>
      <c r="J22" s="394" t="s">
        <v>394</v>
      </c>
      <c r="K22" s="337"/>
      <c r="L22" s="52">
        <v>6</v>
      </c>
    </row>
    <row r="23" spans="2:12" ht="35.1" customHeight="1">
      <c r="B23" s="379"/>
      <c r="C23" s="308"/>
      <c r="D23" s="40" t="s">
        <v>395</v>
      </c>
      <c r="E23" s="26"/>
      <c r="F23" s="152" t="s">
        <v>396</v>
      </c>
      <c r="G23" s="155"/>
      <c r="H23" s="390"/>
      <c r="I23" s="26" t="s">
        <v>397</v>
      </c>
      <c r="J23" s="394" t="s">
        <v>397</v>
      </c>
      <c r="K23" s="337"/>
      <c r="L23" s="52">
        <v>6</v>
      </c>
    </row>
    <row r="24" spans="2:12" ht="35.1" customHeight="1">
      <c r="B24" s="379"/>
      <c r="C24" s="308"/>
      <c r="D24" s="40" t="s">
        <v>272</v>
      </c>
      <c r="E24" s="26">
        <v>7</v>
      </c>
      <c r="F24" s="152" t="s">
        <v>398</v>
      </c>
      <c r="G24" s="155"/>
      <c r="H24" s="390"/>
      <c r="I24" s="26" t="s">
        <v>271</v>
      </c>
      <c r="J24" s="394" t="s">
        <v>271</v>
      </c>
      <c r="K24" s="337"/>
      <c r="L24" s="52">
        <v>6</v>
      </c>
    </row>
    <row r="25" spans="2:12" ht="35.1" customHeight="1">
      <c r="B25" s="379"/>
      <c r="C25" s="308"/>
      <c r="D25" s="40" t="s">
        <v>274</v>
      </c>
      <c r="E25" s="26">
        <v>7</v>
      </c>
      <c r="F25" s="152" t="s">
        <v>399</v>
      </c>
      <c r="G25" s="155"/>
      <c r="H25" s="390"/>
      <c r="I25" s="26" t="s">
        <v>271</v>
      </c>
      <c r="J25" s="394" t="s">
        <v>271</v>
      </c>
      <c r="K25" s="337"/>
      <c r="L25" s="52">
        <v>6</v>
      </c>
    </row>
    <row r="26" spans="2:12" ht="42.6" customHeight="1">
      <c r="B26" s="326"/>
      <c r="C26" s="42" t="s">
        <v>160</v>
      </c>
      <c r="D26" s="45" t="s">
        <v>223</v>
      </c>
      <c r="E26" s="45">
        <v>10</v>
      </c>
      <c r="F26" s="152" t="s">
        <v>400</v>
      </c>
      <c r="G26" s="155"/>
      <c r="H26" s="390"/>
      <c r="I26" s="26" t="s">
        <v>163</v>
      </c>
      <c r="J26" s="413">
        <v>0.98799999999999999</v>
      </c>
      <c r="K26" s="337"/>
      <c r="L26" s="52">
        <v>10</v>
      </c>
    </row>
    <row r="27" spans="2:12" ht="38.1" customHeight="1">
      <c r="B27" s="31" t="s">
        <v>77</v>
      </c>
      <c r="C27" s="414">
        <f>SUM(L12:L26)+J10</f>
        <v>85.5</v>
      </c>
      <c r="D27" s="415"/>
      <c r="E27" s="415"/>
      <c r="F27" s="415"/>
      <c r="G27" s="415"/>
      <c r="H27" s="415"/>
      <c r="I27" s="415"/>
      <c r="J27" s="415"/>
      <c r="K27" s="415"/>
      <c r="L27" s="416"/>
    </row>
    <row r="28" spans="2:12" ht="108" customHeight="1">
      <c r="B28" s="385" t="s">
        <v>78</v>
      </c>
      <c r="C28" s="386"/>
      <c r="D28" s="387"/>
      <c r="E28" s="46"/>
      <c r="F28" s="134" t="s">
        <v>401</v>
      </c>
      <c r="G28" s="313"/>
      <c r="H28" s="313"/>
      <c r="I28" s="313"/>
      <c r="J28" s="313"/>
      <c r="K28" s="313"/>
      <c r="L28" s="313"/>
    </row>
    <row r="29" spans="2:12" ht="84" customHeight="1">
      <c r="B29" s="47" t="s">
        <v>80</v>
      </c>
      <c r="C29" s="48"/>
      <c r="D29" s="48"/>
      <c r="E29" s="48"/>
      <c r="F29" s="134" t="s">
        <v>402</v>
      </c>
      <c r="G29" s="313"/>
      <c r="H29" s="313"/>
      <c r="I29" s="313"/>
      <c r="J29" s="313"/>
      <c r="K29" s="313"/>
      <c r="L29" s="313"/>
    </row>
    <row r="30" spans="2:12" ht="81.95" customHeight="1">
      <c r="B30" s="134" t="s">
        <v>82</v>
      </c>
      <c r="C30" s="134"/>
      <c r="D30" s="134"/>
      <c r="E30" s="32"/>
      <c r="F30" s="135" t="s">
        <v>83</v>
      </c>
      <c r="G30" s="135"/>
      <c r="H30" s="135"/>
      <c r="I30" s="135"/>
      <c r="J30" s="135"/>
      <c r="K30" s="135"/>
      <c r="L30" s="135"/>
    </row>
    <row r="31" spans="2:12">
      <c r="B31" s="49" t="s">
        <v>168</v>
      </c>
    </row>
    <row r="32" spans="2:12">
      <c r="B32" s="50" t="s">
        <v>169</v>
      </c>
    </row>
    <row r="33" spans="2:12">
      <c r="B33" s="49" t="s">
        <v>170</v>
      </c>
    </row>
    <row r="34" spans="2:12" ht="15" customHeight="1">
      <c r="B34" s="304" t="s">
        <v>171</v>
      </c>
      <c r="C34" s="304"/>
      <c r="D34" s="304"/>
      <c r="E34" s="304"/>
      <c r="F34" s="304"/>
      <c r="G34" s="304"/>
      <c r="H34" s="304"/>
      <c r="I34" s="304"/>
      <c r="J34" s="304"/>
      <c r="K34" s="304"/>
      <c r="L34" s="304"/>
    </row>
    <row r="35" spans="2:12">
      <c r="B35" s="49" t="s">
        <v>228</v>
      </c>
    </row>
    <row r="36" spans="2:12">
      <c r="B36" s="49" t="s">
        <v>173</v>
      </c>
    </row>
    <row r="37" spans="2:12">
      <c r="B37" s="49" t="s">
        <v>229</v>
      </c>
    </row>
    <row r="38" spans="2:12">
      <c r="B38" s="49" t="s">
        <v>175</v>
      </c>
    </row>
    <row r="39" spans="2:12">
      <c r="B39" s="49" t="s">
        <v>92</v>
      </c>
    </row>
  </sheetData>
  <autoFilter ref="A11:L39"/>
  <mergeCells count="63">
    <mergeCell ref="B1:L1"/>
    <mergeCell ref="B2:L2"/>
    <mergeCell ref="B3:L3"/>
    <mergeCell ref="B4:C4"/>
    <mergeCell ref="D4:L4"/>
    <mergeCell ref="B5:C5"/>
    <mergeCell ref="D5:G5"/>
    <mergeCell ref="H5:J5"/>
    <mergeCell ref="K5:L5"/>
    <mergeCell ref="B6:C6"/>
    <mergeCell ref="D6:L6"/>
    <mergeCell ref="B7:C7"/>
    <mergeCell ref="D7:L7"/>
    <mergeCell ref="B8:C8"/>
    <mergeCell ref="D8:L8"/>
    <mergeCell ref="G9:H9"/>
    <mergeCell ref="J9:L9"/>
    <mergeCell ref="G10:H10"/>
    <mergeCell ref="J10:L10"/>
    <mergeCell ref="F11:H11"/>
    <mergeCell ref="J11:K11"/>
    <mergeCell ref="F12:H12"/>
    <mergeCell ref="J12:K12"/>
    <mergeCell ref="F13:H13"/>
    <mergeCell ref="J13:K13"/>
    <mergeCell ref="F14:H14"/>
    <mergeCell ref="J14:K14"/>
    <mergeCell ref="F15:H15"/>
    <mergeCell ref="J15:K15"/>
    <mergeCell ref="F16:H16"/>
    <mergeCell ref="J16:K16"/>
    <mergeCell ref="F17:H17"/>
    <mergeCell ref="J17:K17"/>
    <mergeCell ref="F18:H18"/>
    <mergeCell ref="J18:K18"/>
    <mergeCell ref="F19:H19"/>
    <mergeCell ref="J19:K19"/>
    <mergeCell ref="F20:H20"/>
    <mergeCell ref="J20:K20"/>
    <mergeCell ref="F21:H21"/>
    <mergeCell ref="J21:K21"/>
    <mergeCell ref="F22:H22"/>
    <mergeCell ref="J22:K22"/>
    <mergeCell ref="F23:H23"/>
    <mergeCell ref="J23:K23"/>
    <mergeCell ref="F24:H24"/>
    <mergeCell ref="J24:K24"/>
    <mergeCell ref="B34:L34"/>
    <mergeCell ref="B11:B26"/>
    <mergeCell ref="C12:C20"/>
    <mergeCell ref="C21:C25"/>
    <mergeCell ref="D9:D10"/>
    <mergeCell ref="B9:C10"/>
    <mergeCell ref="B28:D28"/>
    <mergeCell ref="F28:L28"/>
    <mergeCell ref="F29:L29"/>
    <mergeCell ref="B30:D30"/>
    <mergeCell ref="F30:L30"/>
    <mergeCell ref="F25:H25"/>
    <mergeCell ref="J25:K25"/>
    <mergeCell ref="F26:H26"/>
    <mergeCell ref="J26:K26"/>
    <mergeCell ref="C27:L27"/>
  </mergeCells>
  <phoneticPr fontId="17" type="noConversion"/>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tabSelected="1" topLeftCell="A13" workbookViewId="0">
      <selection activeCell="X36" sqref="X36"/>
    </sheetView>
  </sheetViews>
  <sheetFormatPr defaultColWidth="8.7109375" defaultRowHeight="15"/>
  <cols>
    <col min="1" max="1" width="1.7109375" customWidth="1"/>
    <col min="2" max="2" width="8.140625" customWidth="1"/>
    <col min="3" max="3" width="12.7109375" customWidth="1"/>
    <col min="4" max="4" width="13.7109375" customWidth="1"/>
    <col min="5" max="5" width="20.85546875" customWidth="1"/>
    <col min="6" max="6" width="8.42578125" customWidth="1"/>
    <col min="7" max="7" width="11.85546875" customWidth="1"/>
    <col min="8" max="8" width="12.7109375" customWidth="1"/>
    <col min="9" max="10" width="6.7109375" customWidth="1"/>
    <col min="11" max="11" width="10.140625" customWidth="1"/>
    <col min="13" max="13" width="14.85546875" customWidth="1"/>
  </cols>
  <sheetData>
    <row r="1" spans="1:13" ht="40.700000000000003" customHeight="1">
      <c r="A1" s="1"/>
      <c r="B1" s="298" t="s">
        <v>93</v>
      </c>
      <c r="C1" s="299"/>
      <c r="D1" s="299"/>
      <c r="E1" s="299"/>
      <c r="F1" s="299"/>
      <c r="G1" s="299"/>
      <c r="H1" s="299"/>
      <c r="I1" s="299"/>
      <c r="J1" s="299"/>
      <c r="K1" s="299"/>
    </row>
    <row r="2" spans="1:13" ht="37.35" customHeight="1">
      <c r="A2" s="1"/>
      <c r="B2" s="300" t="s">
        <v>403</v>
      </c>
      <c r="C2" s="301"/>
      <c r="D2" s="301"/>
      <c r="E2" s="301"/>
      <c r="F2" s="301"/>
      <c r="G2" s="301"/>
      <c r="H2" s="301"/>
      <c r="I2" s="301"/>
      <c r="J2" s="301"/>
      <c r="K2" s="301"/>
    </row>
    <row r="3" spans="1:13" ht="22.7" customHeight="1">
      <c r="A3" s="1"/>
      <c r="B3" s="302" t="s">
        <v>404</v>
      </c>
      <c r="C3" s="302"/>
      <c r="D3" s="302"/>
      <c r="E3" s="302"/>
      <c r="F3" s="302"/>
      <c r="G3" s="302"/>
      <c r="H3" s="302"/>
      <c r="I3" s="302"/>
      <c r="J3" s="302"/>
      <c r="K3" s="302"/>
    </row>
    <row r="4" spans="1:13" ht="33" customHeight="1">
      <c r="B4" s="272" t="s">
        <v>96</v>
      </c>
      <c r="C4" s="303"/>
      <c r="D4" s="266" t="s">
        <v>405</v>
      </c>
      <c r="E4" s="303"/>
      <c r="F4" s="303"/>
      <c r="G4" s="303"/>
      <c r="H4" s="303"/>
      <c r="I4" s="303"/>
      <c r="J4" s="303"/>
      <c r="K4" s="303"/>
    </row>
    <row r="5" spans="1:13" ht="33.950000000000003" customHeight="1">
      <c r="B5" s="296" t="s">
        <v>98</v>
      </c>
      <c r="C5" s="262"/>
      <c r="D5" s="258" t="s">
        <v>99</v>
      </c>
      <c r="E5" s="297"/>
      <c r="F5" s="262"/>
      <c r="G5" s="296" t="s">
        <v>100</v>
      </c>
      <c r="H5" s="297"/>
      <c r="I5" s="262"/>
      <c r="J5" s="296" t="s">
        <v>406</v>
      </c>
      <c r="K5" s="262"/>
    </row>
    <row r="6" spans="1:13" ht="33.950000000000003" customHeight="1">
      <c r="B6" s="259" t="s">
        <v>102</v>
      </c>
      <c r="C6" s="269"/>
      <c r="D6" s="293" t="s">
        <v>103</v>
      </c>
      <c r="E6" s="268"/>
      <c r="F6" s="268"/>
      <c r="G6" s="268"/>
      <c r="H6" s="268"/>
      <c r="I6" s="268"/>
      <c r="J6" s="268"/>
      <c r="K6" s="269"/>
      <c r="M6" s="1"/>
    </row>
    <row r="7" spans="1:13" ht="33.950000000000003" customHeight="1">
      <c r="B7" s="259" t="s">
        <v>104</v>
      </c>
      <c r="C7" s="269"/>
      <c r="D7" s="293" t="s">
        <v>105</v>
      </c>
      <c r="E7" s="268"/>
      <c r="F7" s="268"/>
      <c r="G7" s="268"/>
      <c r="H7" s="268"/>
      <c r="I7" s="268"/>
      <c r="J7" s="268"/>
      <c r="K7" s="269"/>
      <c r="M7" s="1"/>
    </row>
    <row r="8" spans="1:13" ht="45" customHeight="1">
      <c r="B8" s="259" t="s">
        <v>106</v>
      </c>
      <c r="C8" s="269"/>
      <c r="D8" s="293" t="s">
        <v>107</v>
      </c>
      <c r="E8" s="294"/>
      <c r="F8" s="294"/>
      <c r="G8" s="294"/>
      <c r="H8" s="294"/>
      <c r="I8" s="294"/>
      <c r="J8" s="294"/>
      <c r="K8" s="295"/>
      <c r="M8" s="1"/>
    </row>
    <row r="9" spans="1:13" ht="35.1" customHeight="1">
      <c r="B9" s="259" t="s">
        <v>108</v>
      </c>
      <c r="C9" s="260"/>
      <c r="D9" s="257" t="s">
        <v>109</v>
      </c>
      <c r="E9" s="3" t="s">
        <v>6</v>
      </c>
      <c r="F9" s="259" t="s">
        <v>7</v>
      </c>
      <c r="G9" s="269"/>
      <c r="H9" s="3" t="s">
        <v>8</v>
      </c>
      <c r="I9" s="259" t="s">
        <v>110</v>
      </c>
      <c r="J9" s="268"/>
      <c r="K9" s="269"/>
      <c r="M9" s="1"/>
    </row>
    <row r="10" spans="1:13" ht="33.950000000000003" customHeight="1">
      <c r="B10" s="261"/>
      <c r="C10" s="262"/>
      <c r="D10" s="258"/>
      <c r="E10" s="6">
        <v>46481400</v>
      </c>
      <c r="F10" s="411">
        <v>42656841.170000002</v>
      </c>
      <c r="G10" s="288"/>
      <c r="H10" s="7">
        <f>F10/E10</f>
        <v>0.9177185104149187</v>
      </c>
      <c r="I10" s="289">
        <f>H10*20</f>
        <v>18.354370208298374</v>
      </c>
      <c r="J10" s="290"/>
      <c r="K10" s="291"/>
      <c r="M10" s="1"/>
    </row>
    <row r="11" spans="1:13" ht="35.1" customHeight="1">
      <c r="B11" s="272" t="s">
        <v>111</v>
      </c>
      <c r="C11" s="8" t="s">
        <v>112</v>
      </c>
      <c r="D11" s="4" t="s">
        <v>14</v>
      </c>
      <c r="E11" s="259" t="s">
        <v>15</v>
      </c>
      <c r="F11" s="268"/>
      <c r="G11" s="269"/>
      <c r="H11" s="5" t="s">
        <v>113</v>
      </c>
      <c r="I11" s="259" t="s">
        <v>17</v>
      </c>
      <c r="J11" s="269"/>
      <c r="K11" s="5" t="s">
        <v>18</v>
      </c>
      <c r="M11" s="1"/>
    </row>
    <row r="12" spans="1:13" ht="35.1" customHeight="1">
      <c r="B12" s="272"/>
      <c r="C12" s="254" t="s">
        <v>187</v>
      </c>
      <c r="D12" s="3" t="s">
        <v>407</v>
      </c>
      <c r="E12" s="257" t="s">
        <v>408</v>
      </c>
      <c r="F12" s="425"/>
      <c r="G12" s="425"/>
      <c r="H12" s="2" t="s">
        <v>409</v>
      </c>
      <c r="I12" s="426" t="s">
        <v>410</v>
      </c>
      <c r="J12" s="268"/>
      <c r="K12" s="19">
        <v>6</v>
      </c>
      <c r="L12" s="20"/>
      <c r="M12" s="21"/>
    </row>
    <row r="13" spans="1:13" ht="35.1" customHeight="1">
      <c r="B13" s="272"/>
      <c r="C13" s="255"/>
      <c r="D13" s="9" t="s">
        <v>407</v>
      </c>
      <c r="E13" s="272" t="s">
        <v>411</v>
      </c>
      <c r="F13" s="272"/>
      <c r="G13" s="272"/>
      <c r="H13" s="10" t="s">
        <v>409</v>
      </c>
      <c r="I13" s="426" t="s">
        <v>412</v>
      </c>
      <c r="J13" s="268"/>
      <c r="K13" s="19">
        <v>6</v>
      </c>
      <c r="L13" s="20"/>
      <c r="M13" s="22"/>
    </row>
    <row r="14" spans="1:13" ht="35.1" customHeight="1">
      <c r="B14" s="272"/>
      <c r="C14" s="255"/>
      <c r="D14" s="9" t="s">
        <v>413</v>
      </c>
      <c r="E14" s="272" t="s">
        <v>414</v>
      </c>
      <c r="F14" s="303"/>
      <c r="G14" s="303"/>
      <c r="H14" s="11" t="s">
        <v>415</v>
      </c>
      <c r="I14" s="259" t="s">
        <v>415</v>
      </c>
      <c r="J14" s="269"/>
      <c r="K14" s="24">
        <v>6</v>
      </c>
      <c r="M14" s="22"/>
    </row>
    <row r="15" spans="1:13" ht="35.1" customHeight="1">
      <c r="B15" s="272"/>
      <c r="C15" s="255"/>
      <c r="D15" s="3" t="s">
        <v>416</v>
      </c>
      <c r="E15" s="296" t="s">
        <v>417</v>
      </c>
      <c r="F15" s="297"/>
      <c r="G15" s="262"/>
      <c r="H15" s="3" t="s">
        <v>418</v>
      </c>
      <c r="I15" s="259" t="s">
        <v>418</v>
      </c>
      <c r="J15" s="269"/>
      <c r="K15" s="25">
        <v>6</v>
      </c>
      <c r="M15" s="22"/>
    </row>
    <row r="16" spans="1:13" ht="44.1" customHeight="1">
      <c r="B16" s="272"/>
      <c r="C16" s="255"/>
      <c r="D16" s="3" t="s">
        <v>416</v>
      </c>
      <c r="E16" s="270" t="s">
        <v>419</v>
      </c>
      <c r="F16" s="278"/>
      <c r="G16" s="271"/>
      <c r="H16" s="3" t="s">
        <v>418</v>
      </c>
      <c r="I16" s="259" t="s">
        <v>418</v>
      </c>
      <c r="J16" s="269"/>
      <c r="K16" s="25">
        <v>6</v>
      </c>
      <c r="M16" s="22"/>
    </row>
    <row r="17" spans="2:13" ht="36" customHeight="1">
      <c r="B17" s="272"/>
      <c r="C17" s="255"/>
      <c r="D17" s="3" t="s">
        <v>139</v>
      </c>
      <c r="E17" s="259" t="s">
        <v>420</v>
      </c>
      <c r="F17" s="268"/>
      <c r="G17" s="269"/>
      <c r="H17" s="3" t="s">
        <v>421</v>
      </c>
      <c r="I17" s="152" t="s">
        <v>422</v>
      </c>
      <c r="J17" s="348"/>
      <c r="K17" s="25">
        <v>5</v>
      </c>
      <c r="M17" s="22"/>
    </row>
    <row r="18" spans="2:13" ht="36" customHeight="1">
      <c r="B18" s="272"/>
      <c r="C18" s="256"/>
      <c r="D18" s="3" t="s">
        <v>139</v>
      </c>
      <c r="E18" s="270" t="s">
        <v>423</v>
      </c>
      <c r="F18" s="278"/>
      <c r="G18" s="271"/>
      <c r="H18" s="3" t="s">
        <v>424</v>
      </c>
      <c r="I18" s="152" t="s">
        <v>425</v>
      </c>
      <c r="J18" s="348"/>
      <c r="K18" s="27">
        <v>5</v>
      </c>
      <c r="M18" s="22"/>
    </row>
    <row r="19" spans="2:13" ht="42.95" customHeight="1">
      <c r="B19" s="272"/>
      <c r="C19" s="423" t="s">
        <v>426</v>
      </c>
      <c r="D19" s="3" t="s">
        <v>266</v>
      </c>
      <c r="E19" s="270" t="s">
        <v>427</v>
      </c>
      <c r="F19" s="278"/>
      <c r="G19" s="271"/>
      <c r="H19" s="13" t="s">
        <v>428</v>
      </c>
      <c r="I19" s="292" t="s">
        <v>428</v>
      </c>
      <c r="J19" s="268"/>
      <c r="K19" s="19">
        <v>8</v>
      </c>
      <c r="L19" s="28"/>
      <c r="M19" s="22"/>
    </row>
    <row r="20" spans="2:13" ht="36.950000000000003" customHeight="1">
      <c r="B20" s="272"/>
      <c r="C20" s="424"/>
      <c r="D20" s="3" t="s">
        <v>429</v>
      </c>
      <c r="E20" s="259" t="s">
        <v>430</v>
      </c>
      <c r="F20" s="268"/>
      <c r="G20" s="269"/>
      <c r="H20" s="13">
        <v>1</v>
      </c>
      <c r="I20" s="273">
        <v>1</v>
      </c>
      <c r="J20" s="269"/>
      <c r="K20" s="25">
        <v>8</v>
      </c>
      <c r="M20" s="22"/>
    </row>
    <row r="21" spans="2:13" ht="36.950000000000003" customHeight="1">
      <c r="B21" s="272"/>
      <c r="C21" s="424"/>
      <c r="D21" s="3" t="s">
        <v>429</v>
      </c>
      <c r="E21" s="270" t="s">
        <v>431</v>
      </c>
      <c r="F21" s="278"/>
      <c r="G21" s="271"/>
      <c r="H21" s="13" t="s">
        <v>432</v>
      </c>
      <c r="I21" s="259" t="s">
        <v>432</v>
      </c>
      <c r="J21" s="269"/>
      <c r="K21" s="25">
        <v>8</v>
      </c>
      <c r="M21" s="22"/>
    </row>
    <row r="22" spans="2:13" ht="47.1" customHeight="1">
      <c r="B22" s="272"/>
      <c r="C22" s="262"/>
      <c r="D22" s="3" t="s">
        <v>274</v>
      </c>
      <c r="E22" s="259" t="s">
        <v>433</v>
      </c>
      <c r="F22" s="268"/>
      <c r="G22" s="269"/>
      <c r="H22" s="3" t="s">
        <v>434</v>
      </c>
      <c r="I22" s="259" t="s">
        <v>434</v>
      </c>
      <c r="J22" s="269"/>
      <c r="K22" s="25">
        <v>6</v>
      </c>
      <c r="M22" s="22"/>
    </row>
    <row r="23" spans="2:13" ht="42.6" customHeight="1">
      <c r="B23" s="272"/>
      <c r="C23" s="12" t="s">
        <v>160</v>
      </c>
      <c r="D23" s="14" t="s">
        <v>435</v>
      </c>
      <c r="E23" s="259" t="s">
        <v>436</v>
      </c>
      <c r="F23" s="268"/>
      <c r="G23" s="269"/>
      <c r="H23" s="3" t="s">
        <v>437</v>
      </c>
      <c r="I23" s="259" t="s">
        <v>438</v>
      </c>
      <c r="J23" s="269"/>
      <c r="K23" s="25">
        <v>0</v>
      </c>
      <c r="L23" s="29"/>
      <c r="M23" s="22"/>
    </row>
    <row r="24" spans="2:13" ht="38.1" customHeight="1">
      <c r="B24" s="15" t="s">
        <v>77</v>
      </c>
      <c r="C24" s="274">
        <f>SUM(K12:K23)+I10</f>
        <v>88.354370208298377</v>
      </c>
      <c r="D24" s="276"/>
      <c r="E24" s="276"/>
      <c r="F24" s="276"/>
      <c r="G24" s="276"/>
      <c r="H24" s="276"/>
      <c r="I24" s="276"/>
      <c r="J24" s="276"/>
      <c r="K24" s="277"/>
      <c r="M24" s="1"/>
    </row>
    <row r="25" spans="2:13" ht="116.1" customHeight="1">
      <c r="B25" s="263" t="s">
        <v>78</v>
      </c>
      <c r="C25" s="264"/>
      <c r="D25" s="265"/>
      <c r="E25" s="266" t="s">
        <v>440</v>
      </c>
      <c r="F25" s="266"/>
      <c r="G25" s="266"/>
      <c r="H25" s="266"/>
      <c r="I25" s="266"/>
      <c r="J25" s="266"/>
      <c r="K25" s="266"/>
      <c r="M25" s="1"/>
    </row>
    <row r="26" spans="2:13" ht="78" customHeight="1">
      <c r="B26" s="16" t="s">
        <v>80</v>
      </c>
      <c r="C26" s="16"/>
      <c r="D26" s="16"/>
      <c r="E26" s="266" t="s">
        <v>439</v>
      </c>
      <c r="F26" s="266"/>
      <c r="G26" s="266"/>
      <c r="H26" s="266"/>
      <c r="I26" s="266"/>
      <c r="J26" s="266"/>
      <c r="K26" s="266"/>
      <c r="M26" s="1"/>
    </row>
    <row r="27" spans="2:13" ht="81.95" customHeight="1">
      <c r="B27" s="266" t="s">
        <v>82</v>
      </c>
      <c r="C27" s="266"/>
      <c r="D27" s="266"/>
      <c r="E27" s="267" t="s">
        <v>83</v>
      </c>
      <c r="F27" s="267"/>
      <c r="G27" s="267"/>
      <c r="H27" s="267"/>
      <c r="I27" s="267"/>
      <c r="J27" s="267"/>
      <c r="K27" s="267"/>
    </row>
    <row r="28" spans="2:13">
      <c r="B28" t="s">
        <v>168</v>
      </c>
    </row>
    <row r="29" spans="2:13">
      <c r="B29" s="17" t="s">
        <v>169</v>
      </c>
    </row>
    <row r="30" spans="2:13">
      <c r="B30" t="s">
        <v>170</v>
      </c>
    </row>
    <row r="31" spans="2:13" ht="15" customHeight="1">
      <c r="B31" s="251" t="s">
        <v>171</v>
      </c>
      <c r="C31" s="251"/>
      <c r="D31" s="251"/>
      <c r="E31" s="251"/>
      <c r="F31" s="251"/>
      <c r="G31" s="251"/>
      <c r="H31" s="251"/>
      <c r="I31" s="251"/>
      <c r="J31" s="251"/>
      <c r="K31" s="251"/>
    </row>
    <row r="32" spans="2:13">
      <c r="B32" s="18" t="s">
        <v>228</v>
      </c>
    </row>
    <row r="33" spans="2:2">
      <c r="B33" s="18" t="s">
        <v>173</v>
      </c>
    </row>
    <row r="34" spans="2:2">
      <c r="B34" s="18" t="s">
        <v>229</v>
      </c>
    </row>
    <row r="35" spans="2:2">
      <c r="B35" s="18" t="s">
        <v>175</v>
      </c>
    </row>
    <row r="36" spans="2:2">
      <c r="B36" s="18" t="s">
        <v>92</v>
      </c>
    </row>
  </sheetData>
  <mergeCells count="57">
    <mergeCell ref="B1:K1"/>
    <mergeCell ref="B2:K2"/>
    <mergeCell ref="B3:K3"/>
    <mergeCell ref="B4:C4"/>
    <mergeCell ref="D4:K4"/>
    <mergeCell ref="B5:C5"/>
    <mergeCell ref="D5:F5"/>
    <mergeCell ref="G5:I5"/>
    <mergeCell ref="J5:K5"/>
    <mergeCell ref="B6:C6"/>
    <mergeCell ref="D6:K6"/>
    <mergeCell ref="F10:G10"/>
    <mergeCell ref="I10:K10"/>
    <mergeCell ref="E11:G11"/>
    <mergeCell ref="I11:J11"/>
    <mergeCell ref="B7:C7"/>
    <mergeCell ref="D7:K7"/>
    <mergeCell ref="B8:C8"/>
    <mergeCell ref="D8:K8"/>
    <mergeCell ref="F9:G9"/>
    <mergeCell ref="I9:K9"/>
    <mergeCell ref="E12:G12"/>
    <mergeCell ref="I12:J12"/>
    <mergeCell ref="E13:G13"/>
    <mergeCell ref="I13:J13"/>
    <mergeCell ref="E14:G14"/>
    <mergeCell ref="I14:J14"/>
    <mergeCell ref="E15:G15"/>
    <mergeCell ref="I15:J15"/>
    <mergeCell ref="E16:G16"/>
    <mergeCell ref="I16:J16"/>
    <mergeCell ref="E17:G17"/>
    <mergeCell ref="I17:J17"/>
    <mergeCell ref="E23:G23"/>
    <mergeCell ref="I23:J23"/>
    <mergeCell ref="E18:G18"/>
    <mergeCell ref="I18:J18"/>
    <mergeCell ref="E19:G19"/>
    <mergeCell ref="I19:J19"/>
    <mergeCell ref="E20:G20"/>
    <mergeCell ref="I20:J20"/>
    <mergeCell ref="B31:K31"/>
    <mergeCell ref="B11:B23"/>
    <mergeCell ref="C12:C18"/>
    <mergeCell ref="C19:C22"/>
    <mergeCell ref="D9:D10"/>
    <mergeCell ref="B9:C10"/>
    <mergeCell ref="C24:K24"/>
    <mergeCell ref="B25:D25"/>
    <mergeCell ref="E25:K25"/>
    <mergeCell ref="E26:K26"/>
    <mergeCell ref="B27:D27"/>
    <mergeCell ref="E27:K27"/>
    <mergeCell ref="E21:G21"/>
    <mergeCell ref="I21:J21"/>
    <mergeCell ref="E22:G22"/>
    <mergeCell ref="I22:J22"/>
  </mergeCells>
  <phoneticPr fontId="17"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2</vt:i4>
      </vt:variant>
    </vt:vector>
  </HeadingPairs>
  <TitlesOfParts>
    <vt:vector size="11" baseType="lpstr">
      <vt:lpstr>整体</vt:lpstr>
      <vt:lpstr>一般行政管理事务（√）</vt:lpstr>
      <vt:lpstr>征地拆迁（√）</vt:lpstr>
      <vt:lpstr>市政公司（√)</vt:lpstr>
      <vt:lpstr>招商引资（√）</vt:lpstr>
      <vt:lpstr>小型修缮（√）</vt:lpstr>
      <vt:lpstr>应急（√）</vt:lpstr>
      <vt:lpstr>红色物业（√）</vt:lpstr>
      <vt:lpstr>退地生活费（√）</vt:lpstr>
      <vt:lpstr>'一般行政管理事务（√）'!Print_Area</vt:lpstr>
      <vt:lpstr>'征地拆迁（√）'!Print_Area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2007 XLSX Test Document</dc:title>
  <dc:subject>Office 2007 XLSX Test Document</dc:subject>
  <dc:creator>Maarten Balliauw</dc:creator>
  <cp:keywords>office 2007 openxml php</cp:keywords>
  <cp:lastModifiedBy>admin</cp:lastModifiedBy>
  <cp:lastPrinted>2021-05-31T05:30:00Z</cp:lastPrinted>
  <dcterms:created xsi:type="dcterms:W3CDTF">2008-12-03T18:06:00Z</dcterms:created>
  <dcterms:modified xsi:type="dcterms:W3CDTF">2026-02-25T08:48:51Z</dcterms:modified>
  <cp:category>Test result file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9C9540150A174B6DB9CFB2E67B117A56</vt:lpwstr>
  </property>
  <property fmtid="{D5CDD505-2E9C-101B-9397-08002B2CF9AE}" pid="3" name="KSOProductBuildVer">
    <vt:lpwstr>2052-11.1.0.11691</vt:lpwstr>
  </property>
  <property fmtid="{D5CDD505-2E9C-101B-9397-08002B2CF9AE}" pid="4" name="commondata">
    <vt:lpwstr>eyJoZGlkIjoiOTZhZWYwYjUyOTM5ODYwMTIyMGJlMzQ5NWYwYmFjZjQifQ==</vt:lpwstr>
  </property>
</Properties>
</file>