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<sst xmlns="http://schemas.openxmlformats.org/spreadsheetml/2006/main" count="66" uniqueCount="64">
  <si>
    <r>
      <rPr>
        <b/>
        <sz val="18"/>
        <color rgb="FF000000"/>
        <rFont val="宋体"/>
        <charset val="134"/>
      </rPr>
      <t>2021年度财政事务支出项目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</si>
  <si>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</si>
  <si>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</si>
  <si>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</si>
  <si>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财政事务支出</t>
  </si>
  <si>
    <t>主管部门</t>
  </si>
  <si>
    <t>将军路街道办事处</t>
  </si>
  <si>
    <t>项目实施单位</t>
  </si>
  <si>
    <t>党群服务中心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</si>
  <si>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</si>
  <si>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□  </t>
    </r>
    <r>
      <rPr>
        <sz val="11"/>
        <color rgb="FF000000"/>
        <rFont val="仿宋_GB2312"/>
        <charset val="134"/>
      </rPr>
      <t xml:space="preserve"> 2、区直专项 √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</si>
  <si>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</si>
  <si>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</si>
  <si>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</si>
  <si>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</si>
  <si>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</si>
  <si>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</si>
  <si>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</si>
  <si>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</si>
  <si>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</si>
  <si>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</si>
  <si>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</si>
  <si>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</si>
  <si>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</si>
  <si>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</si>
  <si>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</si>
  <si>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</si>
  <si>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     （40分）</t>
  </si>
  <si>
    <t>数量指标（15分）</t>
  </si>
  <si>
    <t>评价项目个数</t>
  </si>
  <si>
    <t>≥17个</t>
  </si>
  <si>
    <t>项目资金自评率</t>
  </si>
  <si>
    <t>参与评价科室数量</t>
  </si>
  <si>
    <t>≥8家</t>
  </si>
  <si>
    <t>质量指标   （20分）</t>
  </si>
  <si>
    <t>财政资金监管</t>
  </si>
  <si>
    <t>成效明显</t>
  </si>
  <si>
    <t>制定《将军路街财务管理制度（试行）》从预算管理、收入支出管理、审批报销流程、政府采购管理办法等方面加强监管，成效明显</t>
  </si>
  <si>
    <t>评价结果质量</t>
  </si>
  <si>
    <t>符合要求</t>
  </si>
  <si>
    <t>基本符合</t>
  </si>
  <si>
    <t>预算绩效管理</t>
  </si>
  <si>
    <t>较好地完成预算编制及预算绩效管理工作</t>
  </si>
  <si>
    <t>较好完成了预算编制及预算绩效管理工作</t>
  </si>
  <si>
    <t>时效指标（5分）</t>
  </si>
  <si>
    <t>评价完成时限</t>
  </si>
  <si>
    <t>按期完成</t>
  </si>
  <si>
    <t>按期</t>
  </si>
  <si>
    <r>
      <rPr>
        <b/>
        <sz val="11"/>
        <color rgb="FF000000"/>
        <rFont val="仿宋_GB2312"/>
        <charset val="134"/>
      </rPr>
      <t xml:space="preserve">效益指标  </t>
    </r>
    <r>
      <rPr>
        <sz val="11"/>
        <color rgb="FF000000"/>
        <rFont val="仿宋_GB2312"/>
        <charset val="134"/>
      </rPr>
      <t xml:space="preserve">   </t>
    </r>
    <r>
      <rPr>
        <b/>
        <sz val="11"/>
        <color rgb="FF000000"/>
        <rFont val="仿宋_GB2312"/>
        <charset val="134"/>
      </rPr>
      <t>（20分）</t>
    </r>
  </si>
  <si>
    <t>社会效益（20分）</t>
  </si>
  <si>
    <t>提高财政资金管理、监督、使用水平</t>
  </si>
  <si>
    <t>提高</t>
  </si>
  <si>
    <t>满意度指标  （20分）</t>
  </si>
  <si>
    <t>服务对象满意度（20分）</t>
  </si>
  <si>
    <t>业务科室满意度</t>
  </si>
  <si>
    <t>≥95%</t>
  </si>
  <si>
    <t>&gt;95%</t>
  </si>
  <si>
    <t>总分</t>
  </si>
  <si>
    <t>偏差大或目标未完成原因分析</t>
  </si>
  <si>
    <t>对绩效评价的工作要求熟悉程度不够</t>
  </si>
  <si>
    <t>改进措施及结果应用方案</t>
  </si>
  <si>
    <t>进一步熟悉了解绩效评价工作，确保过程规范、结果客观。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</si>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</sst>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);[Red]\(0.00\)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b/>
      <sz val="11"/>
      <color rgb="FF000000"/>
      <name val="仿宋_GB2312"/>
      <charset val="134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2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30" fillId="16" borderId="21" applyNumberFormat="0" applyAlignment="0" applyProtection="0">
      <alignment vertical="center"/>
    </xf>
    <xf numFmtId="0" fontId="18" fillId="16" borderId="14" applyNumberFormat="0" applyAlignment="0" applyProtection="0">
      <alignment vertical="center"/>
    </xf>
    <xf numFmtId="0" fontId="15" fillId="8" borderId="15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6" fillId="0" borderId="0"/>
  </cellStyleXfs>
  <cellXfs count="6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7" fillId="0" borderId="9" xfId="49" applyFont="1" applyBorder="1" applyAlignment="1">
      <alignment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10" fontId="9" fillId="0" borderId="3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topLeftCell="A16" workbookViewId="0">
      <selection activeCell="B21" sqref="B21:H21"/>
    </sheetView>
  </sheetViews>
  <sheetFormatPr defaultColWidth="9" defaultRowHeight="14.4" outlineLevelCol="7"/>
  <cols>
    <col min="1" max="1" width="17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17.3796296296296" style="4" customWidth="1"/>
    <col min="7" max="7" width="21.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8</v>
      </c>
      <c r="G4" s="15"/>
      <c r="H4" s="15"/>
    </row>
    <row r="5" s="1" customFormat="1" ht="33.95" customHeight="1" spans="1:8">
      <c r="A5" s="10" t="s">
        <v>9</v>
      </c>
      <c r="B5" s="16" t="s">
        <v>10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11</v>
      </c>
      <c r="B6" s="21" t="s">
        <v>12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13</v>
      </c>
      <c r="B7" s="21" t="s">
        <v>14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15</v>
      </c>
      <c r="B8" s="23"/>
      <c r="C8" s="23" t="s">
        <v>16</v>
      </c>
      <c r="D8" s="13" t="s">
        <v>17</v>
      </c>
      <c r="E8" s="14"/>
      <c r="F8" s="23" t="s">
        <v>18</v>
      </c>
      <c r="G8" s="24" t="s">
        <v>19</v>
      </c>
      <c r="H8" s="24"/>
    </row>
    <row r="9" s="1" customFormat="1" ht="33.95" customHeight="1" spans="1:8">
      <c r="A9" s="22"/>
      <c r="B9" s="10" t="s">
        <v>20</v>
      </c>
      <c r="C9" s="25">
        <v>4.7</v>
      </c>
      <c r="D9" s="26">
        <v>4.7</v>
      </c>
      <c r="E9" s="27"/>
      <c r="F9" s="28">
        <f>D9/C9</f>
        <v>1</v>
      </c>
      <c r="G9" s="29">
        <f>20*F9</f>
        <v>20</v>
      </c>
      <c r="H9" s="29"/>
    </row>
    <row r="10" s="1" customFormat="1" ht="33.95" customHeight="1" spans="1:8">
      <c r="A10" s="10" t="s">
        <v>21</v>
      </c>
      <c r="B10" s="10" t="s">
        <v>22</v>
      </c>
      <c r="C10" s="13" t="s">
        <v>23</v>
      </c>
      <c r="D10" s="14"/>
      <c r="E10" s="14" t="s">
        <v>24</v>
      </c>
      <c r="F10" s="10" t="s">
        <v>25</v>
      </c>
      <c r="G10" s="10" t="s">
        <v>26</v>
      </c>
      <c r="H10" s="30" t="s">
        <v>19</v>
      </c>
    </row>
    <row r="11" s="1" customFormat="1" ht="33.95" customHeight="1" spans="1:8">
      <c r="A11" s="31" t="s">
        <v>27</v>
      </c>
      <c r="B11" s="9" t="s">
        <v>28</v>
      </c>
      <c r="C11" s="11" t="s">
        <v>29</v>
      </c>
      <c r="D11" s="14"/>
      <c r="E11" s="15">
        <v>5</v>
      </c>
      <c r="F11" s="15" t="s">
        <v>30</v>
      </c>
      <c r="G11" s="15">
        <v>23</v>
      </c>
      <c r="H11" s="32">
        <v>5</v>
      </c>
    </row>
    <row r="12" s="1" customFormat="1" ht="33.95" customHeight="1" spans="1:8">
      <c r="A12" s="33"/>
      <c r="B12" s="22"/>
      <c r="C12" s="11" t="s">
        <v>31</v>
      </c>
      <c r="D12" s="12"/>
      <c r="E12" s="15">
        <v>5</v>
      </c>
      <c r="F12" s="34">
        <v>1</v>
      </c>
      <c r="G12" s="34">
        <v>1</v>
      </c>
      <c r="H12" s="32">
        <v>5</v>
      </c>
    </row>
    <row r="13" s="1" customFormat="1" ht="50.25" customHeight="1" spans="1:8">
      <c r="A13" s="33"/>
      <c r="B13" s="23"/>
      <c r="C13" s="15" t="s">
        <v>32</v>
      </c>
      <c r="D13" s="15"/>
      <c r="E13" s="15">
        <v>5</v>
      </c>
      <c r="F13" s="34" t="s">
        <v>33</v>
      </c>
      <c r="G13" s="35">
        <v>12</v>
      </c>
      <c r="H13" s="32">
        <v>5</v>
      </c>
    </row>
    <row r="14" s="1" customFormat="1" ht="88.5" customHeight="1" spans="1:8">
      <c r="A14" s="33"/>
      <c r="B14" s="36" t="s">
        <v>34</v>
      </c>
      <c r="C14" s="37" t="s">
        <v>35</v>
      </c>
      <c r="D14" s="38"/>
      <c r="E14" s="15">
        <v>5</v>
      </c>
      <c r="F14" s="15" t="s">
        <v>36</v>
      </c>
      <c r="G14" s="39" t="s">
        <v>37</v>
      </c>
      <c r="H14" s="32">
        <v>5</v>
      </c>
    </row>
    <row r="15" s="1" customFormat="1" ht="48" customHeight="1" spans="1:8">
      <c r="A15" s="33"/>
      <c r="B15" s="36"/>
      <c r="C15" s="11" t="s">
        <v>38</v>
      </c>
      <c r="D15" s="12"/>
      <c r="E15" s="15">
        <v>10</v>
      </c>
      <c r="F15" s="15" t="s">
        <v>39</v>
      </c>
      <c r="G15" s="39" t="s">
        <v>40</v>
      </c>
      <c r="H15" s="32">
        <v>9</v>
      </c>
    </row>
    <row r="16" s="1" customFormat="1" ht="48" customHeight="1" spans="1:8">
      <c r="A16" s="33"/>
      <c r="B16" s="40"/>
      <c r="C16" s="11" t="s">
        <v>41</v>
      </c>
      <c r="D16" s="12"/>
      <c r="E16" s="15">
        <v>5</v>
      </c>
      <c r="F16" s="15" t="s">
        <v>42</v>
      </c>
      <c r="G16" s="39" t="s">
        <v>43</v>
      </c>
      <c r="H16" s="32">
        <v>5</v>
      </c>
    </row>
    <row r="17" s="1" customFormat="1" ht="29.25" customHeight="1" spans="1:8">
      <c r="A17" s="33"/>
      <c r="B17" s="41" t="s">
        <v>44</v>
      </c>
      <c r="C17" s="11" t="s">
        <v>45</v>
      </c>
      <c r="D17" s="12"/>
      <c r="E17" s="12">
        <v>5</v>
      </c>
      <c r="F17" s="42" t="s">
        <v>46</v>
      </c>
      <c r="G17" s="43" t="s">
        <v>47</v>
      </c>
      <c r="H17" s="32">
        <v>5</v>
      </c>
    </row>
    <row r="18" s="1" customFormat="1" ht="33.95" customHeight="1" spans="1:8">
      <c r="A18" s="44" t="s">
        <v>48</v>
      </c>
      <c r="B18" s="45" t="s">
        <v>49</v>
      </c>
      <c r="C18" s="11" t="s">
        <v>50</v>
      </c>
      <c r="D18" s="12"/>
      <c r="E18" s="12">
        <v>20</v>
      </c>
      <c r="F18" s="42" t="s">
        <v>51</v>
      </c>
      <c r="G18" s="39" t="s">
        <v>51</v>
      </c>
      <c r="H18" s="32">
        <v>20</v>
      </c>
    </row>
    <row r="19" s="1" customFormat="1" ht="37.5" customHeight="1" spans="1:8">
      <c r="A19" s="46" t="s">
        <v>52</v>
      </c>
      <c r="B19" s="47" t="s">
        <v>53</v>
      </c>
      <c r="C19" s="48" t="s">
        <v>54</v>
      </c>
      <c r="D19" s="49"/>
      <c r="E19" s="50">
        <v>20</v>
      </c>
      <c r="F19" s="15" t="s">
        <v>55</v>
      </c>
      <c r="G19" s="15" t="s">
        <v>56</v>
      </c>
      <c r="H19" s="32">
        <v>20</v>
      </c>
    </row>
    <row r="20" s="1" customFormat="1" ht="37.5" customHeight="1" spans="1:8">
      <c r="A20" s="51" t="s">
        <v>57</v>
      </c>
      <c r="B20" s="52"/>
      <c r="C20" s="53"/>
      <c r="D20" s="53"/>
      <c r="E20" s="50">
        <f>SUM(E11:E19)+20</f>
        <v>100</v>
      </c>
      <c r="F20" s="54"/>
      <c r="G20" s="54"/>
      <c r="H20" s="55">
        <f>SUM(H11:H19)+G9</f>
        <v>99</v>
      </c>
    </row>
    <row r="21" s="2" customFormat="1" ht="102.75" customHeight="1" spans="1:8">
      <c r="A21" s="56" t="s">
        <v>58</v>
      </c>
      <c r="B21" s="57" t="s">
        <v>59</v>
      </c>
      <c r="C21" s="58"/>
      <c r="D21" s="58"/>
      <c r="E21" s="58"/>
      <c r="F21" s="58"/>
      <c r="G21" s="58"/>
      <c r="H21" s="59"/>
    </row>
    <row r="22" s="2" customFormat="1" ht="102.75" customHeight="1" spans="1:8">
      <c r="A22" s="60" t="s">
        <v>60</v>
      </c>
      <c r="B22" s="57" t="s">
        <v>61</v>
      </c>
      <c r="C22" s="58"/>
      <c r="D22" s="58"/>
      <c r="E22" s="58"/>
      <c r="F22" s="58"/>
      <c r="G22" s="58"/>
      <c r="H22" s="59"/>
    </row>
    <row r="23" s="2" customFormat="1" ht="105" customHeight="1" spans="1:8">
      <c r="A23" s="60" t="s">
        <v>62</v>
      </c>
      <c r="B23" s="61" t="s">
        <v>63</v>
      </c>
      <c r="C23" s="62"/>
      <c r="D23" s="62"/>
      <c r="E23" s="62"/>
      <c r="F23" s="62"/>
      <c r="G23" s="62"/>
      <c r="H23" s="62"/>
    </row>
  </sheetData>
  <mergeCells count="31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1:H21"/>
    <mergeCell ref="B22:H22"/>
    <mergeCell ref="B23:H23"/>
    <mergeCell ref="A8:A9"/>
    <mergeCell ref="A11:A17"/>
    <mergeCell ref="B11:B13"/>
    <mergeCell ref="B14:B16"/>
  </mergeCells>
  <printOptions horizontalCentered="1"/>
  <pageMargins left="0.700694444444445" right="0.700694444444445" top="0.751388888888889" bottom="0.751388888888889" header="0.298611111111111" footer="0.298611111111111"/>
  <pageSetup paperSize="9" scale="71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2022-05-19T03:37:17Z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586555A14C3F4F5FB8D322565612F9BF</vt:lpwstr>
  </property>
</Properties>
</file>