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<sst xmlns="http://schemas.openxmlformats.org/spreadsheetml/2006/main" count="64" uniqueCount="56">
  <si>
    <r>
      <rPr>
        <b/>
        <sz val="18"/>
        <color rgb="FF000000"/>
        <rFont val="宋体"/>
        <charset val="134"/>
      </rPr>
      <t>2021年度群团组织支出项目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</si>
  <si>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</si>
  <si>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</si>
  <si>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</si>
  <si>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群团组织支出</t>
  </si>
  <si>
    <t>主管部门</t>
  </si>
  <si>
    <t>将军路街道办事处</t>
  </si>
  <si>
    <t>项目实施单位</t>
  </si>
  <si>
    <t>工会、妇联、党支部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</si>
  <si>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</si>
  <si>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 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</si>
  <si>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</si>
  <si>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</si>
  <si>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</si>
  <si>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</si>
  <si>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</si>
  <si>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</si>
  <si>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</si>
  <si>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</si>
  <si>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</si>
  <si>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</si>
  <si>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</si>
  <si>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</si>
  <si>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</si>
  <si>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</si>
  <si>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</si>
  <si>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</si>
  <si>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</si>
  <si>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（16分）</t>
    </r>
  </si>
  <si>
    <t>活动开展次数</t>
  </si>
  <si>
    <t>2次</t>
  </si>
  <si>
    <t>职工体检人次</t>
  </si>
  <si>
    <t>≥600</t>
  </si>
  <si>
    <t>650人次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</si>
  <si>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（16分）</t>
    </r>
  </si>
  <si>
    <t>活动执行情况</t>
  </si>
  <si>
    <t>达到预期</t>
  </si>
  <si>
    <t>爱心消费助农兴农落实</t>
  </si>
  <si>
    <t>良好</t>
  </si>
  <si>
    <t>时效指标（8分）</t>
  </si>
  <si>
    <t>困难职工慰问及时</t>
  </si>
  <si>
    <t>及时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</si>
  <si>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</si>
  <si>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社会效益(20分）</t>
  </si>
  <si>
    <t>提高职工归属感、幸福感</t>
  </si>
  <si>
    <t>服务对象满意度（20分）</t>
  </si>
  <si>
    <t>党员群众满意度</t>
  </si>
  <si>
    <t>≥95%</t>
  </si>
  <si>
    <t>&gt;95%</t>
  </si>
  <si>
    <t>总分</t>
  </si>
  <si>
    <t>偏差大或目标未完成原因分析</t>
  </si>
  <si>
    <t>预估享受职工福利人数大于实际人数，导致预算目标未完成。</t>
  </si>
  <si>
    <t>改进措施及结果应用方案</t>
  </si>
  <si>
    <t>下一步将依据相关部门数据，精准上报预算目标。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</si>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</sst>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5" fillId="2" borderId="16" applyNumberFormat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9" fillId="0" borderId="3" xfId="0" applyNumberFormat="1" applyFont="1" applyFill="1" applyBorder="1" applyAlignment="1" applyProtection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J5" sqref="J5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228.5</v>
      </c>
      <c r="D9" s="26">
        <v>225.14</v>
      </c>
      <c r="E9" s="27"/>
      <c r="F9" s="28">
        <f>D9/C9</f>
        <v>0.985295404814004</v>
      </c>
      <c r="G9" s="29">
        <f>20*F9</f>
        <v>19.7059080962801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2.25" customHeight="1" spans="1:8">
      <c r="A11" s="31" t="s">
        <v>27</v>
      </c>
      <c r="B11" s="32" t="s">
        <v>28</v>
      </c>
      <c r="C11" s="15" t="s">
        <v>29</v>
      </c>
      <c r="D11" s="15"/>
      <c r="E11" s="15">
        <v>8</v>
      </c>
      <c r="F11" s="33" t="s">
        <v>30</v>
      </c>
      <c r="G11" s="34" t="s">
        <v>30</v>
      </c>
      <c r="H11" s="35">
        <v>8</v>
      </c>
    </row>
    <row r="12" s="1" customFormat="1" ht="33.75" customHeight="1" spans="1:8">
      <c r="A12" s="36"/>
      <c r="B12" s="32"/>
      <c r="C12" s="11" t="s">
        <v>31</v>
      </c>
      <c r="D12" s="12"/>
      <c r="E12" s="15">
        <v>8</v>
      </c>
      <c r="F12" s="33" t="s">
        <v>32</v>
      </c>
      <c r="G12" s="34" t="s">
        <v>33</v>
      </c>
      <c r="H12" s="35">
        <v>8</v>
      </c>
    </row>
    <row r="13" s="1" customFormat="1" ht="48" customHeight="1" spans="1:8">
      <c r="A13" s="36"/>
      <c r="B13" s="31" t="s">
        <v>34</v>
      </c>
      <c r="C13" s="15" t="s">
        <v>35</v>
      </c>
      <c r="D13" s="15"/>
      <c r="E13" s="15">
        <v>8</v>
      </c>
      <c r="F13" s="33" t="s">
        <v>36</v>
      </c>
      <c r="G13" s="34" t="s">
        <v>36</v>
      </c>
      <c r="H13" s="35">
        <v>8</v>
      </c>
    </row>
    <row r="14" s="1" customFormat="1" ht="33" customHeight="1" spans="1:8">
      <c r="A14" s="36"/>
      <c r="B14" s="36"/>
      <c r="C14" s="11" t="s">
        <v>37</v>
      </c>
      <c r="D14" s="12"/>
      <c r="E14" s="12">
        <v>8</v>
      </c>
      <c r="F14" s="33" t="s">
        <v>38</v>
      </c>
      <c r="G14" s="37" t="s">
        <v>38</v>
      </c>
      <c r="H14" s="35">
        <v>8</v>
      </c>
    </row>
    <row r="15" s="1" customFormat="1" ht="59.25" customHeight="1" spans="1:8">
      <c r="A15" s="36"/>
      <c r="B15" s="31" t="s">
        <v>39</v>
      </c>
      <c r="C15" s="11" t="s">
        <v>40</v>
      </c>
      <c r="D15" s="12"/>
      <c r="E15" s="12">
        <v>8</v>
      </c>
      <c r="F15" s="33" t="s">
        <v>41</v>
      </c>
      <c r="G15" s="38" t="s">
        <v>41</v>
      </c>
      <c r="H15" s="35">
        <v>8</v>
      </c>
    </row>
    <row r="16" s="1" customFormat="1" ht="33.95" customHeight="1" spans="1:8">
      <c r="A16" s="39" t="s">
        <v>42</v>
      </c>
      <c r="B16" s="40" t="s">
        <v>43</v>
      </c>
      <c r="C16" s="11" t="s">
        <v>44</v>
      </c>
      <c r="D16" s="12"/>
      <c r="E16" s="12">
        <v>20</v>
      </c>
      <c r="F16" s="33" t="s">
        <v>36</v>
      </c>
      <c r="G16" s="34" t="s">
        <v>36</v>
      </c>
      <c r="H16" s="35">
        <v>20</v>
      </c>
    </row>
    <row r="17" s="1" customFormat="1" ht="33.95" customHeight="1" spans="1:8">
      <c r="A17" s="39" t="s">
        <v>45</v>
      </c>
      <c r="B17" s="41" t="s">
        <v>45</v>
      </c>
      <c r="C17" s="11" t="s">
        <v>46</v>
      </c>
      <c r="D17" s="12"/>
      <c r="E17" s="12">
        <v>20</v>
      </c>
      <c r="F17" s="33" t="s">
        <v>47</v>
      </c>
      <c r="G17" s="33" t="s">
        <v>48</v>
      </c>
      <c r="H17" s="35">
        <v>20</v>
      </c>
    </row>
    <row r="18" s="1" customFormat="1" ht="37.5" customHeight="1" spans="1:8">
      <c r="A18" s="42" t="s">
        <v>49</v>
      </c>
      <c r="B18" s="43"/>
      <c r="C18" s="44"/>
      <c r="D18" s="44"/>
      <c r="E18" s="45">
        <f>SUM(E11:E17)+20</f>
        <v>100</v>
      </c>
      <c r="F18" s="46"/>
      <c r="G18" s="46"/>
      <c r="H18" s="47">
        <f>SUM(H11:H17)+G9</f>
        <v>99.7059080962801</v>
      </c>
    </row>
    <row r="19" s="2" customFormat="1" ht="102.75" customHeight="1" spans="1:8">
      <c r="A19" s="48" t="s">
        <v>50</v>
      </c>
      <c r="B19" s="49" t="s">
        <v>51</v>
      </c>
      <c r="C19" s="50"/>
      <c r="D19" s="50"/>
      <c r="E19" s="50"/>
      <c r="F19" s="50"/>
      <c r="G19" s="50"/>
      <c r="H19" s="51"/>
    </row>
    <row r="20" s="2" customFormat="1" ht="102.75" customHeight="1" spans="1:8">
      <c r="A20" s="52" t="s">
        <v>52</v>
      </c>
      <c r="B20" s="49" t="s">
        <v>53</v>
      </c>
      <c r="C20" s="50"/>
      <c r="D20" s="50"/>
      <c r="E20" s="50"/>
      <c r="F20" s="50"/>
      <c r="G20" s="50"/>
      <c r="H20" s="51"/>
    </row>
    <row r="21" s="2" customFormat="1" ht="105" customHeight="1" spans="1:8">
      <c r="A21" s="52" t="s">
        <v>54</v>
      </c>
      <c r="B21" s="53" t="s">
        <v>55</v>
      </c>
      <c r="C21" s="54"/>
      <c r="D21" s="54"/>
      <c r="E21" s="54"/>
      <c r="F21" s="54"/>
      <c r="G21" s="54"/>
      <c r="H21" s="54"/>
    </row>
  </sheetData>
  <mergeCells count="29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B19:H19"/>
    <mergeCell ref="B20:H20"/>
    <mergeCell ref="B21:H21"/>
    <mergeCell ref="A8:A9"/>
    <mergeCell ref="A11:A15"/>
    <mergeCell ref="B11:B12"/>
    <mergeCell ref="B13:B14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1AAD006A57A1457EBDD5790C01F140F3</vt:lpwstr>
  </property>
</Properties>
</file>