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<sst xmlns="http://schemas.openxmlformats.org/spreadsheetml/2006/main" count="68" uniqueCount="60">
  <si>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r>
      <rPr>
        <b/>
        <sz val="18"/>
        <color rgb="FF000000"/>
        <rFont val="宋体"/>
        <charset val="134"/>
      </rPr>
      <t>2021年度统筹医疗补贴项目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</si>
  <si>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</si>
  <si>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</si>
  <si>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</si>
  <si>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统筹医疗补贴</t>
  </si>
  <si>
    <t>主管部门</t>
  </si>
  <si>
    <t>将军路街道办事处</t>
  </si>
  <si>
    <t>项目实施单位</t>
  </si>
  <si>
    <t>公共服务办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</si>
  <si>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</si>
  <si>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</si>
  <si>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</si>
  <si>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</si>
  <si>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</si>
  <si>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</si>
  <si>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</si>
  <si>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</si>
  <si>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</si>
  <si>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</si>
  <si>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</si>
  <si>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</si>
  <si>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</si>
  <si>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</si>
  <si>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</si>
  <si>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</si>
  <si>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</si>
  <si>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</si>
  <si>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</si>
  <si>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（10分）</t>
    </r>
  </si>
  <si>
    <t>拨付统筹医疗款次数</t>
  </si>
  <si>
    <t>1次/季度</t>
  </si>
  <si>
    <t>每季度集中拨付1次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</si>
  <si>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（20分）</t>
    </r>
  </si>
  <si>
    <t>报销标准</t>
  </si>
  <si>
    <t>严格按规定标准执行</t>
  </si>
  <si>
    <t>补贴标准核算准确率</t>
  </si>
  <si>
    <t>时效指标（10分）</t>
  </si>
  <si>
    <t>拨付统筹医疗款及时性</t>
  </si>
  <si>
    <t>及时</t>
  </si>
  <si>
    <t>基本及时</t>
  </si>
  <si>
    <t>年度统筹医疗款审计及时性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</si>
  <si>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（20分）</t>
    </r>
  </si>
  <si>
    <t>社会效益（20分）</t>
  </si>
  <si>
    <t>提高社会保障</t>
  </si>
  <si>
    <t>有效提高</t>
  </si>
  <si>
    <t>减轻就医负担</t>
  </si>
  <si>
    <t>有效减轻</t>
  </si>
  <si>
    <t>提高生活质量水平</t>
  </si>
  <si>
    <t>满意度指标（20分）</t>
  </si>
  <si>
    <t>服务对象满意度（20分）</t>
  </si>
  <si>
    <t>服务对象满意度</t>
  </si>
  <si>
    <t>≥95%</t>
  </si>
  <si>
    <t>&gt;95%</t>
  </si>
  <si>
    <t>总分</t>
  </si>
  <si>
    <t>偏差大或目标未完成原因分析</t>
  </si>
  <si>
    <t>根据工作实际情况拨付统筹医疗款，每年4次，未严格按季度拨付。</t>
  </si>
  <si>
    <t>改进措施及结果应用方案</t>
  </si>
  <si>
    <t>根据工作实际，合理安排项目指标的申报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</si>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</sst>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" borderId="14" applyNumberFormat="0" applyAlignment="0" applyProtection="0">
      <alignment vertical="center"/>
    </xf>
    <xf numFmtId="0" fontId="30" fillId="2" borderId="15" applyNumberFormat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15" workbookViewId="0">
      <selection activeCell="B21" sqref="B21:H21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500</v>
      </c>
      <c r="D9" s="26">
        <v>500</v>
      </c>
      <c r="E9" s="27"/>
      <c r="F9" s="28">
        <f>D9/C9</f>
        <v>1</v>
      </c>
      <c r="G9" s="29">
        <f>20*F9</f>
        <v>20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5.25" customHeight="1" spans="1:8">
      <c r="A11" s="31" t="s">
        <v>27</v>
      </c>
      <c r="B11" s="31" t="s">
        <v>28</v>
      </c>
      <c r="C11" s="15" t="s">
        <v>29</v>
      </c>
      <c r="D11" s="15"/>
      <c r="E11" s="15">
        <v>10</v>
      </c>
      <c r="F11" s="32" t="s">
        <v>30</v>
      </c>
      <c r="G11" s="33" t="s">
        <v>31</v>
      </c>
      <c r="H11" s="34">
        <v>10</v>
      </c>
    </row>
    <row r="12" s="1" customFormat="1" ht="33.75" customHeight="1" spans="1:8">
      <c r="A12" s="35"/>
      <c r="B12" s="31" t="s">
        <v>32</v>
      </c>
      <c r="C12" s="15" t="s">
        <v>33</v>
      </c>
      <c r="D12" s="15"/>
      <c r="E12" s="15">
        <v>10</v>
      </c>
      <c r="F12" s="32" t="s">
        <v>34</v>
      </c>
      <c r="G12" s="33" t="s">
        <v>34</v>
      </c>
      <c r="H12" s="34">
        <v>10</v>
      </c>
    </row>
    <row r="13" s="1" customFormat="1" ht="32.25" customHeight="1" spans="1:8">
      <c r="A13" s="35"/>
      <c r="B13" s="35"/>
      <c r="C13" s="11" t="s">
        <v>35</v>
      </c>
      <c r="D13" s="12"/>
      <c r="E13" s="12">
        <v>10</v>
      </c>
      <c r="F13" s="32">
        <v>1</v>
      </c>
      <c r="G13" s="33">
        <v>1</v>
      </c>
      <c r="H13" s="34">
        <v>10</v>
      </c>
    </row>
    <row r="14" s="1" customFormat="1" ht="39.75" customHeight="1" spans="1:8">
      <c r="A14" s="35"/>
      <c r="B14" s="31" t="s">
        <v>36</v>
      </c>
      <c r="C14" s="11" t="s">
        <v>37</v>
      </c>
      <c r="D14" s="12"/>
      <c r="E14" s="12">
        <v>5</v>
      </c>
      <c r="F14" s="32" t="s">
        <v>38</v>
      </c>
      <c r="G14" s="36" t="s">
        <v>39</v>
      </c>
      <c r="H14" s="34">
        <v>4</v>
      </c>
    </row>
    <row r="15" s="1" customFormat="1" ht="39.75" customHeight="1" spans="1:8">
      <c r="A15" s="37"/>
      <c r="B15" s="37"/>
      <c r="C15" s="11" t="s">
        <v>40</v>
      </c>
      <c r="D15" s="12"/>
      <c r="E15" s="12">
        <v>5</v>
      </c>
      <c r="F15" s="32" t="s">
        <v>38</v>
      </c>
      <c r="G15" s="32" t="s">
        <v>38</v>
      </c>
      <c r="H15" s="34">
        <v>5</v>
      </c>
    </row>
    <row r="16" s="1" customFormat="1" ht="33.95" customHeight="1" spans="1:8">
      <c r="A16" s="38" t="s">
        <v>41</v>
      </c>
      <c r="B16" s="39" t="s">
        <v>42</v>
      </c>
      <c r="C16" s="11" t="s">
        <v>43</v>
      </c>
      <c r="D16" s="12"/>
      <c r="E16" s="12">
        <v>7</v>
      </c>
      <c r="F16" s="32" t="s">
        <v>44</v>
      </c>
      <c r="G16" s="33" t="s">
        <v>44</v>
      </c>
      <c r="H16" s="34">
        <v>7</v>
      </c>
    </row>
    <row r="17" s="1" customFormat="1" ht="33.95" customHeight="1" spans="1:8">
      <c r="A17" s="40"/>
      <c r="B17" s="41"/>
      <c r="C17" s="11" t="s">
        <v>45</v>
      </c>
      <c r="D17" s="12"/>
      <c r="E17" s="12">
        <v>7</v>
      </c>
      <c r="F17" s="32" t="s">
        <v>46</v>
      </c>
      <c r="G17" s="33" t="s">
        <v>46</v>
      </c>
      <c r="H17" s="34">
        <v>7</v>
      </c>
    </row>
    <row r="18" s="1" customFormat="1" ht="33.95" customHeight="1" spans="1:8">
      <c r="A18" s="40"/>
      <c r="B18" s="41"/>
      <c r="C18" s="11" t="s">
        <v>47</v>
      </c>
      <c r="D18" s="12"/>
      <c r="E18" s="12">
        <v>6</v>
      </c>
      <c r="F18" s="32" t="s">
        <v>44</v>
      </c>
      <c r="G18" s="33" t="s">
        <v>44</v>
      </c>
      <c r="H18" s="34">
        <v>6</v>
      </c>
    </row>
    <row r="19" s="1" customFormat="1" ht="37.5" customHeight="1" spans="1:8">
      <c r="A19" s="42" t="s">
        <v>48</v>
      </c>
      <c r="B19" s="43" t="s">
        <v>49</v>
      </c>
      <c r="C19" s="44" t="s">
        <v>50</v>
      </c>
      <c r="D19" s="45"/>
      <c r="E19" s="46">
        <v>20</v>
      </c>
      <c r="F19" s="15" t="s">
        <v>51</v>
      </c>
      <c r="G19" s="15" t="s">
        <v>52</v>
      </c>
      <c r="H19" s="34">
        <v>20</v>
      </c>
    </row>
    <row r="20" s="1" customFormat="1" ht="37.5" customHeight="1" spans="1:8">
      <c r="A20" s="47" t="s">
        <v>53</v>
      </c>
      <c r="B20" s="48"/>
      <c r="C20" s="49"/>
      <c r="D20" s="49"/>
      <c r="E20" s="46">
        <f>SUM(E11:E19)+20</f>
        <v>100</v>
      </c>
      <c r="F20" s="50"/>
      <c r="G20" s="50"/>
      <c r="H20" s="51">
        <f>SUM(H11:H19)+G9</f>
        <v>99</v>
      </c>
    </row>
    <row r="21" s="2" customFormat="1" ht="102.75" customHeight="1" spans="1:8">
      <c r="A21" s="52" t="s">
        <v>54</v>
      </c>
      <c r="B21" s="53" t="s">
        <v>55</v>
      </c>
      <c r="C21" s="54"/>
      <c r="D21" s="54"/>
      <c r="E21" s="54"/>
      <c r="F21" s="54"/>
      <c r="G21" s="54"/>
      <c r="H21" s="55"/>
    </row>
    <row r="22" s="2" customFormat="1" ht="102.75" customHeight="1" spans="1:8">
      <c r="A22" s="56" t="s">
        <v>56</v>
      </c>
      <c r="B22" s="53" t="s">
        <v>57</v>
      </c>
      <c r="C22" s="54"/>
      <c r="D22" s="54"/>
      <c r="E22" s="54"/>
      <c r="F22" s="54"/>
      <c r="G22" s="54"/>
      <c r="H22" s="55"/>
    </row>
    <row r="23" s="2" customFormat="1" ht="105" customHeight="1" spans="1:8">
      <c r="A23" s="56" t="s">
        <v>58</v>
      </c>
      <c r="B23" s="57" t="s">
        <v>59</v>
      </c>
      <c r="C23" s="58"/>
      <c r="D23" s="58"/>
      <c r="E23" s="58"/>
      <c r="F23" s="58"/>
      <c r="G23" s="58"/>
      <c r="H23" s="58"/>
    </row>
  </sheetData>
  <mergeCells count="33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1:H21"/>
    <mergeCell ref="B22:H22"/>
    <mergeCell ref="B23:H23"/>
    <mergeCell ref="A8:A9"/>
    <mergeCell ref="A11:A15"/>
    <mergeCell ref="A16:A18"/>
    <mergeCell ref="B12:B13"/>
    <mergeCell ref="B14:B15"/>
    <mergeCell ref="B16:B18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2022-05-19T03:48:20Z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90AD95B051894E9FAB61557E3558A14D</vt:lpwstr>
  </property>
</Properties>
</file>