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<sst xmlns="http://schemas.openxmlformats.org/spreadsheetml/2006/main" count="83" uniqueCount="76">
  <si>
    <r>
      <rPr>
        <b/>
        <sz val="18"/>
        <color rgb="FF000000"/>
        <rFont val="宋体"/>
        <charset val="134"/>
      </rPr>
      <t>2021年度社会事务经费项目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</si>
  <si>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</si>
  <si>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</si>
  <si>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</si>
  <si>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 xml:space="preserve">社会事务 </t>
  </si>
  <si>
    <t>主管部门</t>
  </si>
  <si>
    <t>将军路街道办事处</t>
  </si>
  <si>
    <t>项目实施单位</t>
  </si>
  <si>
    <t>公共服务办</t>
  </si>
  <si>
    <t>项目类别</t>
  </si>
  <si>
    <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</si>
  <si>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</si>
  <si>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</si>
  <si>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</si>
  <si>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</si>
  <si>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</si>
  <si>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</si>
  <si>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</si>
  <si>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</si>
  <si>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</si>
  <si>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</si>
  <si>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</si>
  <si>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</si>
  <si>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</si>
  <si>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</si>
  <si>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</si>
  <si>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</si>
  <si>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</si>
  <si>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（15分）</t>
    </r>
  </si>
  <si>
    <t>社会救助</t>
  </si>
  <si>
    <t>对特困人员及困难儿童进行救助</t>
  </si>
  <si>
    <t>端午节和中秋节期间，慰问特困供养人员4人；6.1儿童节期间，为2名事实无人抚养儿童送去了漂亮的运动鞋</t>
  </si>
  <si>
    <t>老年人服务补贴人数</t>
  </si>
  <si>
    <t>91人</t>
  </si>
  <si>
    <t>农村部分计划生育家庭奖励扶助</t>
  </si>
  <si>
    <t>50名</t>
  </si>
  <si>
    <t>困难残疾人家庭帮扶助扶</t>
  </si>
  <si>
    <t>21户</t>
  </si>
  <si>
    <t>新冠疫苗接种</t>
  </si>
  <si>
    <t>一针接种率不低于95%</t>
  </si>
  <si>
    <t>质量指标  （15分）</t>
  </si>
  <si>
    <t>民族宗教</t>
  </si>
  <si>
    <t>不出现信教人员扎堆聚集</t>
  </si>
  <si>
    <t>无非法宗教活动发生</t>
  </si>
  <si>
    <t>文化教育</t>
  </si>
  <si>
    <t>培训机构排查率100%</t>
  </si>
  <si>
    <t>完成了33家培训机构的排查，关停了2家不符合办证条件 的机构</t>
  </si>
  <si>
    <t>疫情防控</t>
  </si>
  <si>
    <t>区域防控率、重点人员排查率100%</t>
  </si>
  <si>
    <t>时效指标（10分）</t>
  </si>
  <si>
    <t>政策落实及时率</t>
  </si>
  <si>
    <t>及时</t>
  </si>
  <si>
    <t>及时落实执行</t>
  </si>
  <si>
    <t>相关政府补贴发放及时率</t>
  </si>
  <si>
    <t>及时发放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</si>
  <si>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
 （20分）</t>
    </r>
  </si>
  <si>
    <t>社会效益(20分）</t>
  </si>
  <si>
    <t>维护群众利益</t>
  </si>
  <si>
    <t>达到预期</t>
  </si>
  <si>
    <t>增强全民健康意识</t>
  </si>
  <si>
    <t>增强</t>
  </si>
  <si>
    <t>群众健康意识明显增强</t>
  </si>
  <si>
    <t>提高社会保障</t>
  </si>
  <si>
    <t>应保尽保，有效提高了社会保障度</t>
  </si>
  <si>
    <t>满意度指标
（20分）</t>
  </si>
  <si>
    <t>服务对象满意度（20分）</t>
  </si>
  <si>
    <t>群众满意度</t>
  </si>
  <si>
    <t>≥90%</t>
  </si>
  <si>
    <t>&gt;95%</t>
  </si>
  <si>
    <t>总分</t>
  </si>
  <si>
    <t>偏差大或目标未完成原因分析</t>
  </si>
  <si>
    <t xml:space="preserve">1、9个社区老年人服务中心运营经费报了预算，但运营经费是次年支付的。
2、新建2个社区老年人服务中心因客观原因未建设，故建设经费没有用。
3、社区惠民资金实际使用少于预算。
</t>
  </si>
  <si>
    <t>改进措施及结果应用方案</t>
  </si>
  <si>
    <t>本科室会加预算管理，严格比照每年增减变动情况，合理安排预算。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</si>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</sst>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9" borderId="21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M6" sqref="M6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13.3796296296296" style="3" customWidth="1"/>
    <col min="4" max="4" width="13.1296296296296" style="3" customWidth="1"/>
    <col min="5" max="5" width="8.75" style="4" customWidth="1"/>
    <col min="6" max="6" width="24.6296296296296" style="4" customWidth="1"/>
    <col min="7" max="7" width="31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242.92</v>
      </c>
      <c r="D9" s="26">
        <v>133</v>
      </c>
      <c r="E9" s="27"/>
      <c r="F9" s="28">
        <f>D9/C9</f>
        <v>0.547505351556068</v>
      </c>
      <c r="G9" s="29">
        <f>20*F9</f>
        <v>10.9501070311214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78.75" customHeight="1" spans="1:8">
      <c r="A11" s="31" t="s">
        <v>27</v>
      </c>
      <c r="B11" s="32" t="s">
        <v>28</v>
      </c>
      <c r="C11" s="15" t="s">
        <v>29</v>
      </c>
      <c r="D11" s="15"/>
      <c r="E11" s="15">
        <v>3</v>
      </c>
      <c r="F11" s="33" t="s">
        <v>30</v>
      </c>
      <c r="G11" s="34" t="s">
        <v>31</v>
      </c>
      <c r="H11" s="35">
        <v>3</v>
      </c>
    </row>
    <row r="12" s="1" customFormat="1" ht="43.5" customHeight="1" spans="1:8">
      <c r="A12" s="36"/>
      <c r="B12" s="32"/>
      <c r="C12" s="11" t="s">
        <v>32</v>
      </c>
      <c r="D12" s="12"/>
      <c r="E12" s="15">
        <v>3</v>
      </c>
      <c r="F12" s="33" t="s">
        <v>33</v>
      </c>
      <c r="G12" s="34" t="s">
        <v>33</v>
      </c>
      <c r="H12" s="35">
        <v>3</v>
      </c>
    </row>
    <row r="13" s="1" customFormat="1" ht="33.75" customHeight="1" spans="1:8">
      <c r="A13" s="36"/>
      <c r="B13" s="32"/>
      <c r="C13" s="11" t="s">
        <v>34</v>
      </c>
      <c r="D13" s="12"/>
      <c r="E13" s="15">
        <v>3</v>
      </c>
      <c r="F13" s="33" t="s">
        <v>35</v>
      </c>
      <c r="G13" s="34" t="s">
        <v>35</v>
      </c>
      <c r="H13" s="35">
        <v>3</v>
      </c>
    </row>
    <row r="14" s="1" customFormat="1" ht="33.75" customHeight="1" spans="1:8">
      <c r="A14" s="36"/>
      <c r="B14" s="32"/>
      <c r="C14" s="11" t="s">
        <v>36</v>
      </c>
      <c r="D14" s="12"/>
      <c r="E14" s="15">
        <v>3</v>
      </c>
      <c r="F14" s="33" t="s">
        <v>37</v>
      </c>
      <c r="G14" s="34" t="s">
        <v>37</v>
      </c>
      <c r="H14" s="35">
        <v>3</v>
      </c>
    </row>
    <row r="15" s="1" customFormat="1" ht="33.75" customHeight="1" spans="1:8">
      <c r="A15" s="36"/>
      <c r="B15" s="32"/>
      <c r="C15" s="11" t="s">
        <v>38</v>
      </c>
      <c r="D15" s="12"/>
      <c r="E15" s="15">
        <v>3</v>
      </c>
      <c r="F15" s="33" t="s">
        <v>39</v>
      </c>
      <c r="G15" s="34">
        <v>0.9715</v>
      </c>
      <c r="H15" s="35">
        <v>3</v>
      </c>
    </row>
    <row r="16" s="1" customFormat="1" ht="33.95" customHeight="1" spans="1:8">
      <c r="A16" s="36"/>
      <c r="B16" s="36" t="s">
        <v>40</v>
      </c>
      <c r="C16" s="11" t="s">
        <v>41</v>
      </c>
      <c r="D16" s="12"/>
      <c r="E16" s="12">
        <v>3</v>
      </c>
      <c r="F16" s="33" t="s">
        <v>42</v>
      </c>
      <c r="G16" s="34" t="s">
        <v>43</v>
      </c>
      <c r="H16" s="35">
        <v>3</v>
      </c>
    </row>
    <row r="17" s="1" customFormat="1" ht="59.25" customHeight="1" spans="1:8">
      <c r="A17" s="36"/>
      <c r="B17" s="36"/>
      <c r="C17" s="15" t="s">
        <v>44</v>
      </c>
      <c r="D17" s="15"/>
      <c r="E17" s="15">
        <v>6</v>
      </c>
      <c r="F17" s="33" t="s">
        <v>45</v>
      </c>
      <c r="G17" s="37" t="s">
        <v>46</v>
      </c>
      <c r="H17" s="35">
        <v>6</v>
      </c>
    </row>
    <row r="18" s="1" customFormat="1" ht="41.25" customHeight="1" spans="1:8">
      <c r="A18" s="36"/>
      <c r="B18" s="38"/>
      <c r="C18" s="15" t="s">
        <v>47</v>
      </c>
      <c r="D18" s="15"/>
      <c r="E18" s="12">
        <v>6</v>
      </c>
      <c r="F18" s="33" t="s">
        <v>48</v>
      </c>
      <c r="G18" s="37">
        <v>1</v>
      </c>
      <c r="H18" s="35">
        <v>6</v>
      </c>
    </row>
    <row r="19" s="1" customFormat="1" ht="35" customHeight="1" spans="1:8">
      <c r="A19" s="36"/>
      <c r="B19" s="31" t="s">
        <v>49</v>
      </c>
      <c r="C19" s="11" t="s">
        <v>50</v>
      </c>
      <c r="D19" s="12"/>
      <c r="E19" s="12">
        <v>5</v>
      </c>
      <c r="F19" s="33" t="s">
        <v>51</v>
      </c>
      <c r="G19" s="37" t="s">
        <v>52</v>
      </c>
      <c r="H19" s="35">
        <v>5</v>
      </c>
    </row>
    <row r="20" s="1" customFormat="1" ht="35" customHeight="1" spans="1:8">
      <c r="A20" s="38"/>
      <c r="B20" s="38"/>
      <c r="C20" s="11" t="s">
        <v>53</v>
      </c>
      <c r="D20" s="12"/>
      <c r="E20" s="12">
        <v>5</v>
      </c>
      <c r="F20" s="33" t="s">
        <v>51</v>
      </c>
      <c r="G20" s="37" t="s">
        <v>54</v>
      </c>
      <c r="H20" s="35">
        <v>5</v>
      </c>
    </row>
    <row r="21" s="1" customFormat="1" ht="33.95" customHeight="1" spans="1:8">
      <c r="A21" s="39" t="s">
        <v>55</v>
      </c>
      <c r="B21" s="40" t="s">
        <v>56</v>
      </c>
      <c r="C21" s="11" t="s">
        <v>57</v>
      </c>
      <c r="D21" s="12"/>
      <c r="E21" s="12">
        <v>7</v>
      </c>
      <c r="F21" s="33" t="s">
        <v>58</v>
      </c>
      <c r="G21" s="34" t="s">
        <v>58</v>
      </c>
      <c r="H21" s="35">
        <v>7</v>
      </c>
    </row>
    <row r="22" s="1" customFormat="1" ht="33.95" customHeight="1" spans="1:8">
      <c r="A22" s="41"/>
      <c r="B22" s="42"/>
      <c r="C22" s="11" t="s">
        <v>59</v>
      </c>
      <c r="D22" s="12"/>
      <c r="E22" s="12">
        <v>6</v>
      </c>
      <c r="F22" s="33" t="s">
        <v>60</v>
      </c>
      <c r="G22" s="34" t="s">
        <v>61</v>
      </c>
      <c r="H22" s="35">
        <v>6</v>
      </c>
    </row>
    <row r="23" s="1" customFormat="1" ht="33.95" customHeight="1" spans="1:8">
      <c r="A23" s="43"/>
      <c r="B23" s="44"/>
      <c r="C23" s="11" t="s">
        <v>62</v>
      </c>
      <c r="D23" s="12"/>
      <c r="E23" s="12">
        <v>7</v>
      </c>
      <c r="F23" s="33" t="s">
        <v>60</v>
      </c>
      <c r="G23" s="34" t="s">
        <v>63</v>
      </c>
      <c r="H23" s="35">
        <v>7</v>
      </c>
    </row>
    <row r="24" s="1" customFormat="1" ht="37.5" customHeight="1" spans="1:8">
      <c r="A24" s="45" t="s">
        <v>64</v>
      </c>
      <c r="B24" s="46" t="s">
        <v>65</v>
      </c>
      <c r="C24" s="47" t="s">
        <v>66</v>
      </c>
      <c r="D24" s="48"/>
      <c r="E24" s="49">
        <v>20</v>
      </c>
      <c r="F24" s="15" t="s">
        <v>67</v>
      </c>
      <c r="G24" s="15" t="s">
        <v>68</v>
      </c>
      <c r="H24" s="35">
        <v>20</v>
      </c>
    </row>
    <row r="25" s="1" customFormat="1" ht="37.5" customHeight="1" spans="1:8">
      <c r="A25" s="50" t="s">
        <v>69</v>
      </c>
      <c r="B25" s="51"/>
      <c r="C25" s="52"/>
      <c r="D25" s="52"/>
      <c r="E25" s="49">
        <f>SUM(E11:E24)+20</f>
        <v>100</v>
      </c>
      <c r="F25" s="53"/>
      <c r="G25" s="53"/>
      <c r="H25" s="54">
        <f>SUM(H11:H24)+G9</f>
        <v>90.9501070311214</v>
      </c>
    </row>
    <row r="26" s="2" customFormat="1" ht="80" customHeight="1" spans="1:8">
      <c r="A26" s="55" t="s">
        <v>70</v>
      </c>
      <c r="B26" s="56" t="s">
        <v>71</v>
      </c>
      <c r="C26" s="57"/>
      <c r="D26" s="57"/>
      <c r="E26" s="57"/>
      <c r="F26" s="57"/>
      <c r="G26" s="57"/>
      <c r="H26" s="58"/>
    </row>
    <row r="27" s="2" customFormat="1" ht="80" customHeight="1" spans="1:8">
      <c r="A27" s="59" t="s">
        <v>72</v>
      </c>
      <c r="B27" s="56" t="s">
        <v>73</v>
      </c>
      <c r="C27" s="57"/>
      <c r="D27" s="57"/>
      <c r="E27" s="57"/>
      <c r="F27" s="57"/>
      <c r="G27" s="57"/>
      <c r="H27" s="58"/>
    </row>
    <row r="28" s="2" customFormat="1" ht="80" customHeight="1" spans="1:8">
      <c r="A28" s="59" t="s">
        <v>74</v>
      </c>
      <c r="B28" s="60" t="s">
        <v>75</v>
      </c>
      <c r="C28" s="61"/>
      <c r="D28" s="61"/>
      <c r="E28" s="61"/>
      <c r="F28" s="61"/>
      <c r="G28" s="61"/>
      <c r="H28" s="61"/>
    </row>
  </sheetData>
  <mergeCells count="39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6:H26"/>
    <mergeCell ref="B27:H27"/>
    <mergeCell ref="B28:H28"/>
    <mergeCell ref="A8:A9"/>
    <mergeCell ref="A11:A20"/>
    <mergeCell ref="A21:A23"/>
    <mergeCell ref="B11:B15"/>
    <mergeCell ref="B16:B18"/>
    <mergeCell ref="B19:B20"/>
    <mergeCell ref="B21:B23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2022-05-09T08:05:09Z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4AC6876DEF7B448FB01326EC21F78F60</vt:lpwstr>
  </property>
</Properties>
</file>