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<sst xmlns="http://schemas.openxmlformats.org/spreadsheetml/2006/main" count="69" uniqueCount="62">
  <si>
    <r>
      <rPr>
        <b/>
        <sz val="18"/>
        <color rgb="FF000000"/>
        <rFont val="宋体"/>
        <charset val="134"/>
      </rPr>
      <t>2021年度疫情防控项目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</si>
  <si>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</si>
  <si>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</si>
  <si>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</si>
  <si>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疫情常态化精准防控工作经费（疫情防控）</t>
  </si>
  <si>
    <t>主管部门</t>
  </si>
  <si>
    <t>将军路街道办事处</t>
  </si>
  <si>
    <t>项目实施单位</t>
  </si>
  <si>
    <t>项目类别</t>
  </si>
  <si>
    <r>
      <rPr>
        <sz val="11"/>
        <color theme="1"/>
        <rFont val="仿宋_GB2312"/>
        <charset val="134"/>
      </rPr>
      <t xml:space="preserve">1、部门预算项目  □  2、区直专项 </t>
    </r>
    <r>
      <rPr>
        <b/>
        <sz val="11"/>
        <color theme="1"/>
        <rFont val="仿宋_GB2312"/>
        <charset val="134"/>
      </rPr>
      <t xml:space="preserve"> √   </t>
    </r>
    <r>
      <rPr>
        <sz val="11"/>
        <color theme="1"/>
        <rFont val="仿宋_GB2312"/>
        <charset val="134"/>
      </rPr>
      <t xml:space="preserve"> </t>
    </r>
  </si>
  <si>
    <t>项目属性</t>
  </si>
  <si>
    <r>
      <rPr>
        <sz val="11"/>
        <color theme="1"/>
        <rFont val="仿宋_GB2312"/>
        <charset val="134"/>
      </rPr>
      <t xml:space="preserve">1、持续性项目 □ </t>
    </r>
    <r>
      <rPr>
        <b/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2、新增性项目  </t>
    </r>
    <r>
      <rPr>
        <b/>
        <sz val="11"/>
        <color indexed="8"/>
        <rFont val="仿宋_GB2312"/>
        <charset val="134"/>
      </rPr>
      <t xml:space="preserve"> √</t>
    </r>
  </si>
  <si>
    <t>项目类型</t>
  </si>
  <si>
    <r>
      <rPr>
        <sz val="11"/>
        <color theme="1"/>
        <rFont val="仿宋_GB2312"/>
        <charset val="134"/>
      </rPr>
      <t xml:space="preserve">1、常年性项目   □ </t>
    </r>
    <r>
      <rPr>
        <sz val="11"/>
        <color rgb="FF000000"/>
        <rFont val="仿宋_GB2312"/>
        <charset val="134"/>
      </rPr>
      <t xml:space="preserve">   2、延续性项目 □   3、一次性项目  </t>
    </r>
    <r>
      <rPr>
        <b/>
        <sz val="11"/>
        <color rgb="FF000000"/>
        <rFont val="仿宋_GB2312"/>
        <charset val="134"/>
      </rPr>
      <t xml:space="preserve">√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</si>
  <si>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</si>
  <si>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</si>
  <si>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</si>
  <si>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</si>
  <si>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</si>
  <si>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</si>
  <si>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</si>
  <si>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</si>
  <si>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</si>
  <si>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</si>
  <si>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</si>
  <si>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</si>
  <si>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产出指标（40分）</t>
  </si>
  <si>
    <r>
      <rPr>
        <b/>
        <sz val="11"/>
        <rFont val="仿宋_GB2312"/>
        <charset val="134"/>
      </rPr>
      <t xml:space="preserve">数量指标   </t>
    </r>
    <r>
      <rPr>
        <sz val="11"/>
        <rFont val="仿宋_GB2312"/>
        <charset val="134"/>
      </rPr>
      <t>（10分）</t>
    </r>
  </si>
  <si>
    <t>防疫封控卡口设立</t>
  </si>
  <si>
    <t>11个社区全覆盖</t>
  </si>
  <si>
    <t>全街所辖11个社区，设置了74个防疫封控卡口，实现了全覆盖</t>
  </si>
  <si>
    <t>因管控不力造成疫情传播事故数量</t>
  </si>
  <si>
    <t>防疫志愿者人数</t>
  </si>
  <si>
    <t>≥100人</t>
  </si>
  <si>
    <t>质量指标  （20分）</t>
  </si>
  <si>
    <t>突发事件应急处理能力</t>
  </si>
  <si>
    <t>提高</t>
  </si>
  <si>
    <t>有效提高</t>
  </si>
  <si>
    <t>重点场所疫情防控措施落实率</t>
  </si>
  <si>
    <t>重点场所疫情防控，继续落实戴口罩、测温、扫码等常态化疫情防控措施</t>
  </si>
  <si>
    <t>时效指标（10分）</t>
  </si>
  <si>
    <t>突发疫情处理的及时性</t>
  </si>
  <si>
    <t>及时</t>
  </si>
  <si>
    <r>
      <rPr>
        <b/>
        <sz val="11"/>
        <color rgb="FF000000"/>
        <rFont val="仿宋_GB2312"/>
        <charset val="134"/>
      </rPr>
      <t xml:space="preserve">效益指标  </t>
    </r>
    <r>
      <rPr>
        <sz val="11"/>
        <color rgb="FF000000"/>
        <rFont val="仿宋_GB2312"/>
        <charset val="134"/>
      </rPr>
      <t xml:space="preserve">     （30分）</t>
    </r>
  </si>
  <si>
    <t>社会效益(30分）</t>
  </si>
  <si>
    <t>保障人民生命安全</t>
  </si>
  <si>
    <t>有效保障</t>
  </si>
  <si>
    <t>保障经济生产和居民生活的正常运行</t>
  </si>
  <si>
    <t>维护社会稳定</t>
  </si>
  <si>
    <t>有力维护</t>
  </si>
  <si>
    <t>满意度指标（10分）</t>
  </si>
  <si>
    <t>服务对象满意度（10分）</t>
  </si>
  <si>
    <t>群众满意度</t>
  </si>
  <si>
    <t>≥95%</t>
  </si>
  <si>
    <t>&gt;95%</t>
  </si>
  <si>
    <t>总分</t>
  </si>
  <si>
    <t>偏差大或目标未完成原因分析</t>
  </si>
  <si>
    <t>突发事件应急处理能力有效提高，还需要不断完善疫情防控制度，提高疫情防控水平，更有效地应对突发事件，最大限度地减少对居民生活影响。</t>
  </si>
  <si>
    <t>改进措施及结果应用方案</t>
  </si>
  <si>
    <t>完善常态化疫情防控工作制度，加强居民健康意识，提升医疗卫生水平，有效应对突发事件，保障居民生命安全。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</si>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</sst>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35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b/>
      <sz val="11"/>
      <color indexed="8"/>
      <name val="仿宋_GB2312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21" borderId="19" applyNumberFormat="0" applyAlignment="0" applyProtection="0">
      <alignment vertical="center"/>
    </xf>
    <xf numFmtId="0" fontId="27" fillId="21" borderId="14" applyNumberFormat="0" applyAlignment="0" applyProtection="0">
      <alignment vertical="center"/>
    </xf>
    <xf numFmtId="0" fontId="25" fillId="19" borderId="1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selection activeCell="M9" sqref="M9"/>
    </sheetView>
  </sheetViews>
  <sheetFormatPr defaultColWidth="9" defaultRowHeight="14.4" outlineLevelCol="7"/>
  <cols>
    <col min="1" max="1" width="20.1296296296296" style="3" customWidth="1"/>
    <col min="2" max="2" width="14.6296296296296" style="3" customWidth="1"/>
    <col min="3" max="3" width="9.12962962962963" style="3" customWidth="1"/>
    <col min="4" max="4" width="13.1296296296296" style="3" customWidth="1"/>
    <col min="5" max="5" width="6" style="4" customWidth="1"/>
    <col min="6" max="6" width="24.6296296296296" style="4" customWidth="1"/>
    <col min="7" max="7" width="27.75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11"/>
      <c r="F3" s="11"/>
      <c r="G3" s="11"/>
      <c r="H3" s="11"/>
    </row>
    <row r="4" s="1" customFormat="1" ht="33.95" customHeight="1" spans="1:8">
      <c r="A4" s="9" t="s">
        <v>5</v>
      </c>
      <c r="B4" s="12" t="s">
        <v>6</v>
      </c>
      <c r="C4" s="13"/>
      <c r="D4" s="14" t="s">
        <v>7</v>
      </c>
      <c r="E4" s="15"/>
      <c r="F4" s="10" t="s">
        <v>6</v>
      </c>
      <c r="G4" s="10"/>
      <c r="H4" s="10"/>
    </row>
    <row r="5" s="1" customFormat="1" ht="33.95" customHeight="1" spans="1:8">
      <c r="A5" s="16" t="s">
        <v>8</v>
      </c>
      <c r="B5" s="17" t="s">
        <v>9</v>
      </c>
      <c r="C5" s="18"/>
      <c r="D5" s="18"/>
      <c r="E5" s="19"/>
      <c r="F5" s="19"/>
      <c r="G5" s="19"/>
      <c r="H5" s="20"/>
    </row>
    <row r="6" s="1" customFormat="1" ht="33.95" customHeight="1" spans="1:8">
      <c r="A6" s="21" t="s">
        <v>10</v>
      </c>
      <c r="B6" s="22" t="s">
        <v>11</v>
      </c>
      <c r="C6" s="22"/>
      <c r="D6" s="22"/>
      <c r="E6" s="22"/>
      <c r="F6" s="22"/>
      <c r="G6" s="22"/>
      <c r="H6" s="22"/>
    </row>
    <row r="7" s="1" customFormat="1" ht="33.95" customHeight="1" spans="1:8">
      <c r="A7" s="14" t="s">
        <v>12</v>
      </c>
      <c r="B7" s="22" t="s">
        <v>13</v>
      </c>
      <c r="C7" s="22"/>
      <c r="D7" s="22"/>
      <c r="E7" s="22"/>
      <c r="F7" s="22"/>
      <c r="G7" s="22"/>
      <c r="H7" s="22"/>
    </row>
    <row r="8" s="1" customFormat="1" ht="33.95" customHeight="1" spans="1:8">
      <c r="A8" s="23" t="s">
        <v>14</v>
      </c>
      <c r="B8" s="24"/>
      <c r="C8" s="24" t="s">
        <v>15</v>
      </c>
      <c r="D8" s="14" t="s">
        <v>16</v>
      </c>
      <c r="E8" s="15"/>
      <c r="F8" s="24" t="s">
        <v>17</v>
      </c>
      <c r="G8" s="25" t="s">
        <v>18</v>
      </c>
      <c r="H8" s="25"/>
    </row>
    <row r="9" s="1" customFormat="1" ht="33.95" customHeight="1" spans="1:8">
      <c r="A9" s="23"/>
      <c r="B9" s="16" t="s">
        <v>19</v>
      </c>
      <c r="C9" s="26">
        <v>111.79</v>
      </c>
      <c r="D9" s="27">
        <v>111.79</v>
      </c>
      <c r="E9" s="28"/>
      <c r="F9" s="29">
        <f>D9/C9</f>
        <v>1</v>
      </c>
      <c r="G9" s="30">
        <f>20*F9</f>
        <v>20</v>
      </c>
      <c r="H9" s="30"/>
    </row>
    <row r="10" s="1" customFormat="1" ht="33.95" customHeight="1" spans="1:8">
      <c r="A10" s="16" t="s">
        <v>20</v>
      </c>
      <c r="B10" s="16" t="s">
        <v>21</v>
      </c>
      <c r="C10" s="14" t="s">
        <v>22</v>
      </c>
      <c r="D10" s="15"/>
      <c r="E10" s="15" t="s">
        <v>23</v>
      </c>
      <c r="F10" s="16" t="s">
        <v>24</v>
      </c>
      <c r="G10" s="16" t="s">
        <v>25</v>
      </c>
      <c r="H10" s="31" t="s">
        <v>18</v>
      </c>
    </row>
    <row r="11" s="1" customFormat="1" ht="43.2" spans="1:8">
      <c r="A11" s="32" t="s">
        <v>26</v>
      </c>
      <c r="B11" s="32" t="s">
        <v>27</v>
      </c>
      <c r="C11" s="12" t="s">
        <v>28</v>
      </c>
      <c r="D11" s="13"/>
      <c r="E11" s="13">
        <v>4</v>
      </c>
      <c r="F11" s="10" t="s">
        <v>29</v>
      </c>
      <c r="G11" s="10" t="s">
        <v>30</v>
      </c>
      <c r="H11" s="33">
        <v>4</v>
      </c>
    </row>
    <row r="12" s="1" customFormat="1" ht="33.95" customHeight="1" spans="1:8">
      <c r="A12" s="34"/>
      <c r="B12" s="34"/>
      <c r="C12" s="12" t="s">
        <v>31</v>
      </c>
      <c r="D12" s="13"/>
      <c r="E12" s="13">
        <v>3</v>
      </c>
      <c r="F12" s="10">
        <v>0</v>
      </c>
      <c r="G12" s="10">
        <v>0</v>
      </c>
      <c r="H12" s="33">
        <v>3</v>
      </c>
    </row>
    <row r="13" s="1" customFormat="1" ht="39.75" customHeight="1" spans="1:8">
      <c r="A13" s="34"/>
      <c r="B13" s="34"/>
      <c r="C13" s="10" t="s">
        <v>32</v>
      </c>
      <c r="D13" s="10"/>
      <c r="E13" s="10">
        <v>3</v>
      </c>
      <c r="F13" s="35" t="s">
        <v>33</v>
      </c>
      <c r="G13" s="36">
        <v>112</v>
      </c>
      <c r="H13" s="33">
        <v>3</v>
      </c>
    </row>
    <row r="14" s="1" customFormat="1" ht="30.75" customHeight="1" spans="1:8">
      <c r="A14" s="34"/>
      <c r="B14" s="37" t="s">
        <v>34</v>
      </c>
      <c r="C14" s="12" t="s">
        <v>35</v>
      </c>
      <c r="D14" s="13"/>
      <c r="E14" s="13">
        <v>10</v>
      </c>
      <c r="F14" s="35" t="s">
        <v>36</v>
      </c>
      <c r="G14" s="38" t="s">
        <v>37</v>
      </c>
      <c r="H14" s="33">
        <v>9</v>
      </c>
    </row>
    <row r="15" s="1" customFormat="1" ht="57" customHeight="1" spans="1:8">
      <c r="A15" s="34"/>
      <c r="B15" s="37"/>
      <c r="C15" s="12" t="s">
        <v>38</v>
      </c>
      <c r="D15" s="13"/>
      <c r="E15" s="13">
        <v>10</v>
      </c>
      <c r="F15" s="35">
        <v>1</v>
      </c>
      <c r="G15" s="38" t="s">
        <v>39</v>
      </c>
      <c r="H15" s="33">
        <v>10</v>
      </c>
    </row>
    <row r="16" s="1" customFormat="1" ht="34.5" customHeight="1" spans="1:8">
      <c r="A16" s="34"/>
      <c r="B16" s="32" t="s">
        <v>40</v>
      </c>
      <c r="C16" s="12" t="s">
        <v>41</v>
      </c>
      <c r="D16" s="13"/>
      <c r="E16" s="13">
        <v>10</v>
      </c>
      <c r="F16" s="35" t="s">
        <v>42</v>
      </c>
      <c r="G16" s="39" t="s">
        <v>42</v>
      </c>
      <c r="H16" s="33">
        <v>10</v>
      </c>
    </row>
    <row r="17" s="1" customFormat="1" ht="33.95" customHeight="1" spans="1:8">
      <c r="A17" s="40" t="s">
        <v>43</v>
      </c>
      <c r="B17" s="41" t="s">
        <v>44</v>
      </c>
      <c r="C17" s="12" t="s">
        <v>45</v>
      </c>
      <c r="D17" s="13"/>
      <c r="E17" s="13">
        <v>10</v>
      </c>
      <c r="F17" s="35" t="s">
        <v>46</v>
      </c>
      <c r="G17" s="38" t="s">
        <v>46</v>
      </c>
      <c r="H17" s="33">
        <v>10</v>
      </c>
    </row>
    <row r="18" s="1" customFormat="1" ht="33.95" customHeight="1" spans="1:8">
      <c r="A18" s="42"/>
      <c r="B18" s="43"/>
      <c r="C18" s="12" t="s">
        <v>47</v>
      </c>
      <c r="D18" s="13"/>
      <c r="E18" s="13">
        <v>10</v>
      </c>
      <c r="F18" s="35" t="s">
        <v>46</v>
      </c>
      <c r="G18" s="38" t="s">
        <v>46</v>
      </c>
      <c r="H18" s="33">
        <v>9</v>
      </c>
    </row>
    <row r="19" s="1" customFormat="1" ht="33.95" customHeight="1" spans="1:8">
      <c r="A19" s="44"/>
      <c r="B19" s="45"/>
      <c r="C19" s="12" t="s">
        <v>48</v>
      </c>
      <c r="D19" s="13"/>
      <c r="E19" s="13">
        <v>10</v>
      </c>
      <c r="F19" s="35" t="s">
        <v>49</v>
      </c>
      <c r="G19" s="38" t="s">
        <v>49</v>
      </c>
      <c r="H19" s="33">
        <v>10</v>
      </c>
    </row>
    <row r="20" s="1" customFormat="1" ht="37.5" customHeight="1" spans="1:8">
      <c r="A20" s="46" t="s">
        <v>50</v>
      </c>
      <c r="B20" s="47" t="s">
        <v>51</v>
      </c>
      <c r="C20" s="48" t="s">
        <v>52</v>
      </c>
      <c r="D20" s="49"/>
      <c r="E20" s="50">
        <v>10</v>
      </c>
      <c r="F20" s="10" t="s">
        <v>53</v>
      </c>
      <c r="G20" s="10" t="s">
        <v>54</v>
      </c>
      <c r="H20" s="10">
        <v>10</v>
      </c>
    </row>
    <row r="21" s="1" customFormat="1" ht="37.5" customHeight="1" spans="1:8">
      <c r="A21" s="51" t="s">
        <v>55</v>
      </c>
      <c r="B21" s="52"/>
      <c r="C21" s="53"/>
      <c r="D21" s="53"/>
      <c r="E21" s="50">
        <f>SUM(E11:E20,G9)</f>
        <v>100</v>
      </c>
      <c r="F21" s="54"/>
      <c r="G21" s="54"/>
      <c r="H21" s="55">
        <f>SUM(H11:H20,20)</f>
        <v>98</v>
      </c>
    </row>
    <row r="22" s="2" customFormat="1" ht="102.75" customHeight="1" spans="1:8">
      <c r="A22" s="56" t="s">
        <v>56</v>
      </c>
      <c r="B22" s="57" t="s">
        <v>57</v>
      </c>
      <c r="C22" s="58"/>
      <c r="D22" s="58"/>
      <c r="E22" s="58"/>
      <c r="F22" s="58"/>
      <c r="G22" s="58"/>
      <c r="H22" s="59"/>
    </row>
    <row r="23" s="2" customFormat="1" ht="102.75" customHeight="1" spans="1:8">
      <c r="A23" s="60" t="s">
        <v>58</v>
      </c>
      <c r="B23" s="57" t="s">
        <v>59</v>
      </c>
      <c r="C23" s="58"/>
      <c r="D23" s="58"/>
      <c r="E23" s="58"/>
      <c r="F23" s="58"/>
      <c r="G23" s="58"/>
      <c r="H23" s="59"/>
    </row>
    <row r="24" s="2" customFormat="1" ht="105" customHeight="1" spans="1:8">
      <c r="A24" s="60" t="s">
        <v>60</v>
      </c>
      <c r="B24" s="61" t="s">
        <v>61</v>
      </c>
      <c r="C24" s="62"/>
      <c r="D24" s="62"/>
      <c r="E24" s="62"/>
      <c r="F24" s="62"/>
      <c r="G24" s="62"/>
      <c r="H24" s="62"/>
    </row>
  </sheetData>
  <mergeCells count="34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B22:H22"/>
    <mergeCell ref="B23:H23"/>
    <mergeCell ref="B24:H24"/>
    <mergeCell ref="A8:A9"/>
    <mergeCell ref="A11:A16"/>
    <mergeCell ref="A17:A19"/>
    <mergeCell ref="B11:B13"/>
    <mergeCell ref="B14:B15"/>
    <mergeCell ref="B17:B19"/>
  </mergeCells>
  <pageMargins left="0.7" right="0.7" top="0.75" bottom="0.75" header="0.3" footer="0.3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2022-05-07T00:45:03Z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ED00D4F8C8BD498D9B020F5EDBC2D8B9</vt:lpwstr>
  </property>
</Properties>
</file>