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040" windowHeight="9450"/>
  </bookViews>
  <sheets>
    <sheet name="将军路街部门整体支出绩效评价" sheetId="1" r:id="rId1"/>
    <sheet name="支出构成" sheetId="2" r:id="rId2"/>
  </sheets>
  <calcPr calcId="145621"/>
</workbook>
</file>

<file path=xl/calcChain.xml><?xml version="1.0" encoding="utf-8"?>
<calcChain xmlns="http://schemas.openxmlformats.org/spreadsheetml/2006/main">
  <c r="F105" i="1" l="1"/>
  <c r="J104" i="1"/>
  <c r="J103" i="1"/>
  <c r="J102" i="1"/>
  <c r="J101" i="1"/>
  <c r="J100" i="1"/>
  <c r="J99" i="1"/>
  <c r="J98" i="1"/>
  <c r="J97" i="1"/>
  <c r="J96" i="1"/>
  <c r="J95" i="1"/>
  <c r="J92" i="1"/>
  <c r="J91" i="1"/>
  <c r="J90" i="1"/>
  <c r="J89" i="1"/>
  <c r="J88" i="1"/>
  <c r="J87" i="1"/>
  <c r="J86" i="1"/>
  <c r="J84" i="1"/>
  <c r="J83" i="1"/>
  <c r="J82" i="1"/>
  <c r="J81" i="1"/>
  <c r="J80" i="1"/>
  <c r="J79" i="1"/>
  <c r="J78" i="1"/>
  <c r="J77" i="1"/>
  <c r="J75" i="1"/>
  <c r="J74" i="1"/>
  <c r="J70" i="1"/>
  <c r="J69" i="1"/>
  <c r="J68" i="1"/>
  <c r="J67" i="1"/>
  <c r="J65" i="1"/>
  <c r="J63" i="1"/>
  <c r="J61" i="1"/>
  <c r="J60" i="1"/>
  <c r="J59" i="1"/>
  <c r="J56" i="1"/>
  <c r="J55" i="1"/>
  <c r="J53" i="1"/>
  <c r="J52" i="1"/>
  <c r="J51" i="1"/>
  <c r="J50" i="1"/>
  <c r="J49" i="1"/>
  <c r="J48" i="1"/>
  <c r="J47" i="1"/>
  <c r="J46" i="1"/>
  <c r="J45" i="1"/>
  <c r="J44" i="1"/>
  <c r="J43" i="1"/>
  <c r="J40" i="1"/>
  <c r="J39" i="1"/>
  <c r="J38" i="1"/>
  <c r="J37" i="1"/>
  <c r="J35" i="1"/>
  <c r="J34" i="1"/>
  <c r="J33" i="1"/>
  <c r="J32" i="1"/>
  <c r="J31" i="1"/>
  <c r="J30" i="1"/>
  <c r="J29" i="1"/>
  <c r="J28" i="1"/>
  <c r="J27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H6" i="1"/>
  <c r="J105" i="1" s="1"/>
  <c r="G6" i="1"/>
</calcChain>
</file>

<file path=xl/sharedStrings.xml><?xml version="1.0" encoding="utf-8"?>
<sst xmlns="http://schemas.openxmlformats.org/spreadsheetml/2006/main" count="345" uniqueCount="247">
  <si>
    <t>2021年度将军路街道办事处部门整体绩效自评表</t>
  </si>
  <si>
    <t>单位名称：</t>
  </si>
  <si>
    <t>武汉市东西湖区人民政府将军路街道办事处</t>
  </si>
  <si>
    <t xml:space="preserve">                      填报日期：</t>
  </si>
  <si>
    <t>单位名称</t>
  </si>
  <si>
    <t>基本支出总额（万元）</t>
  </si>
  <si>
    <t>项目支出总额</t>
  </si>
  <si>
    <t>预算执行情况（万元）（20分）</t>
  </si>
  <si>
    <t>预算数（A）</t>
  </si>
  <si>
    <t>执行数（B）</t>
  </si>
  <si>
    <t>执行率（B/A）</t>
  </si>
  <si>
    <t>得分（20分*执行率）</t>
  </si>
  <si>
    <t>部门整体支出总额</t>
  </si>
  <si>
    <t>年度目标1：（20分）</t>
  </si>
  <si>
    <t>凝心聚力谋发展,综合实力大跨步</t>
  </si>
  <si>
    <t>年度绩效指标</t>
  </si>
  <si>
    <t>一级指标</t>
  </si>
  <si>
    <t>二级指标</t>
  </si>
  <si>
    <t>三级指标</t>
  </si>
  <si>
    <t>年初目标值（A）</t>
  </si>
  <si>
    <t>实际完成值（B）</t>
  </si>
  <si>
    <t>得分</t>
  </si>
  <si>
    <t>未完成原因分析</t>
  </si>
  <si>
    <t>产出指标（10分）</t>
  </si>
  <si>
    <t>数量指标</t>
  </si>
  <si>
    <t>完成地方一般公共预算收入</t>
  </si>
  <si>
    <t>3.9296亿元</t>
  </si>
  <si>
    <t>3.9842亿元</t>
  </si>
  <si>
    <t>固定资产投资</t>
  </si>
  <si>
    <t>9亿元</t>
  </si>
  <si>
    <t>9.9188亿元</t>
  </si>
  <si>
    <t>工业投资</t>
  </si>
  <si>
    <t>2.5亿元</t>
  </si>
  <si>
    <t>1.688亿元</t>
  </si>
  <si>
    <t>受疫情影响</t>
  </si>
  <si>
    <t>规上工业企业总产值</t>
  </si>
  <si>
    <t>32.2亿元</t>
  </si>
  <si>
    <t>34.1185亿元</t>
  </si>
  <si>
    <t>招商引资实际到位资金</t>
  </si>
  <si>
    <t>36亿元</t>
  </si>
  <si>
    <t>31.0529亿元</t>
  </si>
  <si>
    <t>受疫情及国际经济形势影响</t>
  </si>
  <si>
    <t>房地产投资</t>
  </si>
  <si>
    <t>31.4亿元</t>
  </si>
  <si>
    <t>32.4316亿元</t>
  </si>
  <si>
    <t>建筑业产值</t>
  </si>
  <si>
    <t>17.5亿元</t>
  </si>
  <si>
    <t>17.8618亿元</t>
  </si>
  <si>
    <t>实际利用外资</t>
  </si>
  <si>
    <t>1亿美元</t>
  </si>
  <si>
    <t>0.922亿美元</t>
  </si>
  <si>
    <t>质量指标</t>
  </si>
  <si>
    <t>社会消费品零售总额同比增长率</t>
  </si>
  <si>
    <t>限上销售额同比增长率</t>
  </si>
  <si>
    <t>规模以上其他营利性服务营业收入同比增长率</t>
  </si>
  <si>
    <t>时效指标</t>
  </si>
  <si>
    <t>GDP目标达成</t>
  </si>
  <si>
    <t>提前完成1500亿元目标</t>
  </si>
  <si>
    <t>实际完成1576.6亿元，提前完成年初目标</t>
  </si>
  <si>
    <t>效益指标（5分）</t>
  </si>
  <si>
    <t>经济效益</t>
  </si>
  <si>
    <t>部门（单位）履行职责对经济发展所带来的直接或间接影响</t>
  </si>
  <si>
    <t>经济实力明显增强</t>
  </si>
  <si>
    <t>经济总量高居远城区第一，实力明显增强</t>
  </si>
  <si>
    <t>社会效益</t>
  </si>
  <si>
    <t>部门（单位）履行职责对社会发展所带来的直接或间接影响</t>
  </si>
  <si>
    <t>人均可支配收入增加</t>
  </si>
  <si>
    <t>人均可支配收入持续增加</t>
  </si>
  <si>
    <t>可持续影响</t>
  </si>
  <si>
    <t>部门（单位）履行职责对社会发展所带来的可持续性影响</t>
  </si>
  <si>
    <t>正向可持续影响</t>
  </si>
  <si>
    <t>满意度指标（5分）</t>
  </si>
  <si>
    <t>社会公众或服务对象满意度</t>
  </si>
  <si>
    <t>社会公众或部门（单位）的服务对象对部门履职效果的满意程度</t>
  </si>
  <si>
    <t>≥95%</t>
  </si>
  <si>
    <t>&gt;95%</t>
  </si>
  <si>
    <t>年度目标2：（10分）</t>
  </si>
  <si>
    <t>坚决打赢防疫战，一心为民写担当</t>
  </si>
  <si>
    <t>产出指标（5分）</t>
  </si>
  <si>
    <t>防疫封控卡口设立</t>
  </si>
  <si>
    <t>11个社区全覆盖</t>
  </si>
  <si>
    <t>全街所辖11个社区，设置了74个防疫封控卡口，实现了全覆盖</t>
  </si>
  <si>
    <t>辖区常住人口新冠疫苗第一针接种率</t>
  </si>
  <si>
    <t>95%以上</t>
  </si>
  <si>
    <t>常住人口第一针免疫接种率为97.15%</t>
  </si>
  <si>
    <t>辖区单次全民核酸检测人次</t>
  </si>
  <si>
    <t>不低于12万人次</t>
  </si>
  <si>
    <t>021年8月第一次全民核酸12.3万人次，第二次全民核酸12.1万人次</t>
  </si>
  <si>
    <t>因管控不力造成疫情传播事故数量</t>
  </si>
  <si>
    <t>中高风险返汉人员、境外返汉人员排查率</t>
  </si>
  <si>
    <t>联发联控系统下发的中高风险返汉等人员排查信息，排查率100%</t>
  </si>
  <si>
    <t>突发事件应急处理报告率</t>
  </si>
  <si>
    <t>重点场所疫情防控措施落实率</t>
  </si>
  <si>
    <t>重点场所疫情防控，继续落实戴口罩、测温、扫码等常态化疫情防控措施</t>
  </si>
  <si>
    <t>封控行动执行及时性</t>
  </si>
  <si>
    <t>及时</t>
  </si>
  <si>
    <t>重点人群核酸检测工作完成时间</t>
  </si>
  <si>
    <t>24小时内完成</t>
  </si>
  <si>
    <t>防疫人员到岗率</t>
  </si>
  <si>
    <t>全员检测完成时间</t>
  </si>
  <si>
    <t>3天内完成</t>
  </si>
  <si>
    <t>2天内完成</t>
  </si>
  <si>
    <t>被封控人群救助及时性</t>
  </si>
  <si>
    <t>及时救助</t>
  </si>
  <si>
    <t>效益指标（2.5分）</t>
  </si>
  <si>
    <t>社会效益指标</t>
  </si>
  <si>
    <t>保障经济生产和居民生活的正常运行、人民生命安全和社会稳定</t>
  </si>
  <si>
    <t>达到了预期目标</t>
  </si>
  <si>
    <t>满意度指标（2.5分）</t>
  </si>
  <si>
    <t>群众满意度指标</t>
  </si>
  <si>
    <t>年度目标3：（10分）</t>
  </si>
  <si>
    <t>内外兼修提品质，城乡建设新成效</t>
  </si>
  <si>
    <t>市容市貌整治</t>
  </si>
  <si>
    <t>严格督促落实“门前三包”三长责任制，市容市貌明显改观</t>
  </si>
  <si>
    <t>共签订责任书1600余份，对临街单位不履行“门前三包”责任的行为加大执法罚款力度，处罚商户34户，处罚金2000元，奖励星级商户87户。整治拆除劣质、宣传内容不规范等不符合门面招牌设置要求的招牌120余处。共出动队员万余人次，车辆上千车次，取缔违法占道摊点1600余处，违规出店经营920余处。市容市貌明显改观</t>
  </si>
  <si>
    <t>控违拆违</t>
  </si>
  <si>
    <t>乱搭乱建等违法行为得到有效遏制</t>
  </si>
  <si>
    <t>全年查控违绩效目标任务为5000平方米，至今年9月份共拆除历史遗留违建32处，共7776.76平方米，超额完成全年目标任务，获得市、区两级城管局查失节违办的肯定和认可</t>
  </si>
  <si>
    <t>文明施工</t>
  </si>
  <si>
    <t>强化渣运夜施处罚，遏制不文明施工行为</t>
  </si>
  <si>
    <t>对各在建工地及商铺下达温馨提示单150余份，对各在建工地下达《承诺书》20余份，共处理工地噪音、路面污染督办及舆情17件，下达执法文书7份，处理案件7起。处理辖区工地噪声投诉116起</t>
  </si>
  <si>
    <t>投诉案件处理</t>
  </si>
  <si>
    <t>投诉必处理并回复</t>
  </si>
  <si>
    <t>接到各类平台投诉案件共计3517件，市、区级三方检查问题总数量为5693件，均能及时整改回复</t>
  </si>
  <si>
    <t>交通环境整治</t>
  </si>
  <si>
    <t>营造良好交通环境</t>
  </si>
  <si>
    <t>共计违章贴单9400余张，拖离违规占道车辆20余辆，有力地维护了辖区全面交通秩序；共开展渣土整治行动30余次，查处违法渣土车20余辆，全力保障辖区道路安全</t>
  </si>
  <si>
    <t>人居环境整治</t>
  </si>
  <si>
    <t>强化人居环境改善，持续推进厕所革命，垃圾分类全覆盖</t>
  </si>
  <si>
    <t>对姑李路（10-07-005）、常青村（10-07-002）两座公厕进行全面维修；“国卫复审”期间共拆除旱厕30余座；对文化广场后侧面和孵化池内两座公厕进行了局部改造，保证设施完善，建设标准达到《城市公共厕所设计标准》二类及以上；申报区级生活垃圾分类达标点位9个</t>
  </si>
  <si>
    <t>防汛排涝</t>
  </si>
  <si>
    <t>强化安全防范意识，抓好防汛排涝工作</t>
  </si>
  <si>
    <t>在各重点区域共安排设置了16台抽排设备，实行24小时待命制度</t>
  </si>
  <si>
    <t>油烟、燃气安全</t>
  </si>
  <si>
    <t>强化油烟、燃气执法，严格落实专项行动</t>
  </si>
  <si>
    <t>共发放温馨提示单1000余份，组织现场宣传活动10余次，检查涉及油烟、燃气安全的商户和企业共300家，发现问题25余处，均已限期督促整改完毕；整治私自圈地种菜现象5起，铲除圈地种菜面积约4170平方米</t>
  </si>
  <si>
    <t>市政设施维护</t>
  </si>
  <si>
    <t>强化市政设施维护，确保市政设施齐全</t>
  </si>
  <si>
    <t>共修补人行道地砖约4000平方米，修补花坛站石90余处约750平方米，疏通辖区管道120余处约11000米长，维修更换窨井300余个，路面破损维修240余处约4700平方米，居民污水管道疏通50余次，清理（挖）排水沟1000余米</t>
  </si>
  <si>
    <t>投诉案件处理及时率</t>
  </si>
  <si>
    <t>违建行为查处及时率</t>
  </si>
  <si>
    <t>区域生活环境改善</t>
  </si>
  <si>
    <t>有效改善</t>
  </si>
  <si>
    <t>城乡建设水平</t>
  </si>
  <si>
    <t>提高</t>
  </si>
  <si>
    <t>显著提高</t>
  </si>
  <si>
    <t>人民群众满意度</t>
  </si>
  <si>
    <t>年度目标4：（10分）</t>
  </si>
  <si>
    <t>以人为本惠民生，提升群众幸福感</t>
  </si>
  <si>
    <t>新增就业人数</t>
  </si>
  <si>
    <t>失业人员再就业人数</t>
  </si>
  <si>
    <t>帮扶就业困难人员</t>
  </si>
  <si>
    <t>新增高校毕业生就业人数</t>
  </si>
  <si>
    <t>扶持创业人数</t>
  </si>
  <si>
    <t>创业带动就业人数</t>
  </si>
  <si>
    <t>城镇登记失业率</t>
  </si>
  <si>
    <t>四项制度落实率</t>
  </si>
  <si>
    <t>实名制、维权公示制度完成率100%；工资专用账户完成率100%；银行代发工资制完成率100%</t>
  </si>
  <si>
    <t>目前欠薪预警平台在建工地项目12个，实名制、维权公示制度、工资专用账户、银行代发工资、工资保证金制度均已完成</t>
  </si>
  <si>
    <t>城乡居民养老、医保应保尽保率</t>
  </si>
  <si>
    <t>欠薪突发事件处理及时率</t>
  </si>
  <si>
    <t>提升群众幸福感</t>
  </si>
  <si>
    <t>最大程度上帮助群众解决了就业问题，有力维护了农民工利益</t>
  </si>
  <si>
    <t>服务对象满意度</t>
  </si>
  <si>
    <t>群众满意度</t>
  </si>
  <si>
    <t>年度目标5：（10分）</t>
  </si>
  <si>
    <t>平安稳定化矛盾，安全生产促发展</t>
  </si>
  <si>
    <t>辖区视频探头维保</t>
  </si>
  <si>
    <t>495个</t>
  </si>
  <si>
    <t>未完成</t>
  </si>
  <si>
    <t>社区网格设置</t>
  </si>
  <si>
    <t>173个</t>
  </si>
  <si>
    <t>信访案件处结率、回访履行率</t>
  </si>
  <si>
    <t>100%、100%</t>
  </si>
  <si>
    <t>共接待群众来访356件，接待来访群众765人，按期处结率达到100%，回访履行率100%</t>
  </si>
  <si>
    <t>“民呼我应”提交结果件办结率</t>
  </si>
  <si>
    <t>司法所案件调解率</t>
  </si>
  <si>
    <t>司法所共调解案件55件，调解成功率100%，协议履行率100%</t>
  </si>
  <si>
    <t>禁鞭执法</t>
  </si>
  <si>
    <t>杜绝在限制区域内燃放鞭炮</t>
  </si>
  <si>
    <t>共出动执法人员150余人次、执法车辆46台次，清查小卖部、超市等点位90余家，查处售卖烟花爆竹店铺2家，接受派出所调查3人，劝导、教育燃放烟花爆竹群众100余人次，收缴烟花若干</t>
  </si>
  <si>
    <t>火灾防范</t>
  </si>
  <si>
    <t>有效防范火灾发生，保障人民生命财产安全</t>
  </si>
  <si>
    <t>3274人次参与了关于防范一氧化碳中毒及火灾事故隐患排查工作，入户提醒和检查5709户，其中老弱病残等脆弱人员入户提醒和检查1303户，发现隐患200处，整改隐患200处，组织3480人次参与宣传活动271场次</t>
  </si>
  <si>
    <t>成品油专项整治</t>
  </si>
  <si>
    <t>对辖区停车场、插花地带等重点场所摸排力度，切实消除安全隐患</t>
  </si>
  <si>
    <t>开展打击成品油行动6次，查处无证无牌非法改装加油车3辆、违规停放在非危化品运输车辆专用停车场的油罐车1辆、违规停放在愿景小学与愿景城B区中间道路的油罐车1辆、非法加油点1处，共查处柴油1万余升、汽油600余升</t>
  </si>
  <si>
    <t>危化品整治</t>
  </si>
  <si>
    <t>对辖区危化品领域及医药化工企业开展打非治违专项行动，确保人民生命财产安全</t>
  </si>
  <si>
    <t>共检查带储存的危化品经营企业9家次、危化品票面经营企业257家次、危化品使用企业16家次，共发现有关危化品领域隐患106处，并全部督促整改到位</t>
  </si>
  <si>
    <t>燃气安全检查</t>
  </si>
  <si>
    <t>发现问题及时落实整改，严防事故发生</t>
  </si>
  <si>
    <t>对辖区燃气使用单位、燃气灌装点进行安全检查，共排查2400余家，收缴莱特市场门店内的煤气罐15个、查处武煤燃气经营点内违规储存的瓶装燃气175瓶、收缴常青村废品回收站内报废煤气罐9个</t>
  </si>
  <si>
    <t>园区整治</t>
  </si>
  <si>
    <t>提升辖区工业园区安全管理水平</t>
  </si>
  <si>
    <t>共检查团结激光工业园14次，检查园区内企业27家，督促整改隐患99处</t>
  </si>
  <si>
    <t>在建工地安全专项整治</t>
  </si>
  <si>
    <t>保障辖区在建工地安全施工，严防高坠等安全事故发生</t>
  </si>
  <si>
    <t>对辖区28个在建工地进行全面摸排，成立专项督察组6次，开展督查8次，发现存在安全隐患的在建工地23个，督促整改安全隐患33处</t>
  </si>
  <si>
    <t>应急管理水平</t>
  </si>
  <si>
    <t>提升</t>
  </si>
  <si>
    <t>组织辖区12家单位进行了应急拉练测试12场次，应急管理水平得到显著提升</t>
  </si>
  <si>
    <t>信访接访、处置、回访及时率</t>
  </si>
  <si>
    <t>应急事件处置及时率</t>
  </si>
  <si>
    <t>“民呼我应”回复及时率</t>
  </si>
  <si>
    <t>重大安全隐患处置及时率</t>
  </si>
  <si>
    <t>社会治安环境、安全生产环境、居民生活环境不断改善</t>
  </si>
  <si>
    <t>企业满意度</t>
  </si>
  <si>
    <t>年度目标6：（20分）</t>
  </si>
  <si>
    <t>党建引领全覆盖，从严治党向纵深</t>
  </si>
  <si>
    <t>党建学习</t>
  </si>
  <si>
    <t>不少于24次</t>
  </si>
  <si>
    <t>2021年街党工委召开中心组学习25次，专题学习内容61项</t>
  </si>
  <si>
    <t>不少于80场次</t>
  </si>
  <si>
    <t>83场次</t>
  </si>
  <si>
    <t>主题党课、党史宣讲等活动次数</t>
  </si>
  <si>
    <t>不少于260次</t>
  </si>
  <si>
    <t>主题党课、党史宣讲、线上“云竞赛”、文艺汇演等各类活动285次，受众约18万人次</t>
  </si>
  <si>
    <t>社区居委会换届工作</t>
  </si>
  <si>
    <t>完成辖区9个社区居委会的换届</t>
  </si>
  <si>
    <t>新社区居委会组建工作</t>
  </si>
  <si>
    <t>2个</t>
  </si>
  <si>
    <t>新组建将南、刘家墩2个社区</t>
  </si>
  <si>
    <t>高质量推动“十四五”纪检监察工作开展</t>
  </si>
  <si>
    <t>优化监督体系，将“政治监督”“同级监督”作为纪检监察工作有力抓手；强化纪检组织建设，努力打通纪检监察组织“最后一公里”，实现监督全覆盖；加强作风建设，一体推进“不敢腐不能腐不想腐”良好政治生态纵深发展</t>
  </si>
  <si>
    <t>党风廉政建设</t>
  </si>
  <si>
    <t>正确运用“四种形态”，认真落实“三个区分开来”</t>
  </si>
  <si>
    <t>社会效益明显</t>
  </si>
  <si>
    <t>2021年11月15日，中央电视台朝闻天下栏目对我街辖区口袋公园进行了专题报道</t>
  </si>
  <si>
    <t>党员满意度</t>
  </si>
  <si>
    <t>总分</t>
  </si>
  <si>
    <t xml:space="preserve">偏差大或
目标未完成
原因分析
</t>
  </si>
  <si>
    <t xml:space="preserve">1.受疫情等因素影响，工业投资额、招商引资实际到位资金、实际利用外资金额未达到年初目标；                                                                                                                                                                                                                              2.“民呼我应”件办结率未达到年初目标。                                                                3.突发事件应急处理能力有效提高，还需要不断完善疫情防控制度，提高疫情防控水平，更有效地应对突发事件                                                    </t>
  </si>
  <si>
    <t xml:space="preserve">改进措施及
结果应用方案
</t>
  </si>
  <si>
    <t xml:space="preserve">1.提高预算编制水平。根据实际情况，科学设置年初预期目标，避免预期目标与实际完成偏差较大。
2.提高预算执行进度。切实履行工作职责，制定详细验收工作计划，抓紧时间、合理组织，加强已完成项目的验收组织工作。
3.提高全员预算绩效管理意识，建立健全的绩效指标体系。
</t>
  </si>
  <si>
    <t>单位主要负责人签批意见</t>
  </si>
  <si>
    <t xml:space="preserve">     签名：
                                                年    月    日  </t>
  </si>
  <si>
    <t>项目</t>
  </si>
  <si>
    <t>金额（万元）</t>
  </si>
  <si>
    <t>工资福利支出</t>
  </si>
  <si>
    <t>商品和服务支出</t>
  </si>
  <si>
    <t>对个人和家庭的补助支出</t>
  </si>
  <si>
    <t>资本性支出</t>
  </si>
  <si>
    <t>对企业补助</t>
  </si>
  <si>
    <t>党史学习教育次数</t>
    <phoneticPr fontId="7" type="noConversion"/>
  </si>
  <si>
    <t>2021年，共受理问题线索、投诉51件，引导全街始终保持对“慵懒散漫乱浮”、形式主义、官僚主义等问题的“零容忍”和“严打击”，持续提升作风建设效能</t>
    <phoneticPr fontId="7" type="noConversion"/>
  </si>
  <si>
    <t>纪检监察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</si>
</sst>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0_ "/>
    <numFmt numFmtId="177" formatCode="0.00_ "/>
  </numFmts>
  <fonts count="8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20"/>
      <name val="宋体"/>
      <family val="3"/>
      <charset val="134"/>
      <scheme val="minor"/>
    </font>
    <font>
      <b/>
      <sz val="11"/>
      <name val="仿宋_GB2312"/>
      <charset val="134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/>
    <xf numFmtId="176" fontId="1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/>
    <xf numFmtId="177" fontId="1" fillId="0" borderId="0" xfId="0" applyNumberFormat="1" applyFont="1" applyFill="1"/>
    <xf numFmtId="177" fontId="5" fillId="0" borderId="2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/>
    <xf numFmtId="0" fontId="6" fillId="0" borderId="10" xfId="0" applyFont="1" applyFill="1" applyBorder="1" applyAlignment="1"/>
    <xf numFmtId="0" fontId="6" fillId="0" borderId="2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177" fontId="6" fillId="0" borderId="2" xfId="0" applyNumberFormat="1" applyFont="1" applyFill="1" applyBorder="1" applyAlignment="1">
      <alignment horizontal="center" vertical="center"/>
    </xf>
    <xf numFmtId="177" fontId="4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31" fontId="3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5" fillId="0" borderId="7" xfId="0" applyNumberFormat="1" applyFont="1" applyFill="1" applyBorder="1" applyAlignment="1">
      <alignment horizontal="center" vertical="center" wrapText="1"/>
    </xf>
    <xf numFmtId="10" fontId="5" fillId="0" borderId="7" xfId="0" applyNumberFormat="1" applyFont="1" applyFill="1" applyBorder="1" applyAlignment="1">
      <alignment horizontal="center" vertical="center" wrapText="1"/>
    </xf>
    <xf numFmtId="9" fontId="5" fillId="0" borderId="8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支出构成!$B$1</c:f>
              <c:strCache>
                <c:ptCount val="1"/>
                <c:pt idx="0">
                  <c:v>金额（万元）</c:v>
                </c:pt>
              </c:strCache>
            </c:strRef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  <c15:showLeaderLines val="1"/>
                <c15:leaderLines/>
              </c:ext>
            </c:extLst>
          </c:dLbls>
          <c:cat>
            <c:strRef>
              <c:f>支出构成!$A$2:$A$6</c:f>
              <c:strCache>
                <c:ptCount val="5"/>
                <c:pt idx="0">
                  <c:v>工资福利支出</c:v>
                </c:pt>
                <c:pt idx="1">
                  <c:v>商品和服务支出</c:v>
                </c:pt>
                <c:pt idx="2">
                  <c:v>对个人和家庭的补助支出</c:v>
                </c:pt>
                <c:pt idx="3">
                  <c:v>资本性支出</c:v>
                </c:pt>
                <c:pt idx="4">
                  <c:v>对企业补助</c:v>
                </c:pt>
              </c:strCache>
            </c:strRef>
          </c:cat>
          <c:val>
            <c:numRef>
              <c:f>支出构成!$B$2:$B$6</c:f>
              <c:numCache>
                <c:formatCode>General</c:formatCode>
                <c:ptCount val="5"/>
                <c:pt idx="0">
                  <c:v>8264.01</c:v>
                </c:pt>
                <c:pt idx="1">
                  <c:v>285.44</c:v>
                </c:pt>
                <c:pt idx="2">
                  <c:v>380.13</c:v>
                </c:pt>
                <c:pt idx="3">
                  <c:v>26942.23</c:v>
                </c:pt>
                <c:pt idx="4">
                  <c:v>29249.77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13</xdr:row>
      <xdr:rowOff>19050</xdr:rowOff>
    </xdr:from>
    <xdr:to>
      <xdr:col>6</xdr:col>
      <xdr:colOff>495300</xdr:colOff>
      <xdr:row>29</xdr:row>
      <xdr:rowOff>19050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8"/>
  <sheetViews>
    <sheetView tabSelected="1" topLeftCell="A96" workbookViewId="0">
      <selection activeCell="N100" sqref="N100"/>
    </sheetView>
  </sheetViews>
  <sheetFormatPr defaultColWidth="9" defaultRowHeight="13.5"/>
  <cols>
    <col min="1" max="1" width="12.125" style="2" customWidth="1"/>
    <col min="2" max="2" width="9" style="2"/>
    <col min="3" max="3" width="11" style="2" customWidth="1"/>
    <col min="4" max="4" width="11.25" style="2" customWidth="1"/>
    <col min="5" max="5" width="6.5" style="2" customWidth="1"/>
    <col min="6" max="6" width="6.5" style="3" customWidth="1"/>
    <col min="7" max="7" width="20.875" style="2" customWidth="1"/>
    <col min="8" max="8" width="13.75" style="2" customWidth="1"/>
    <col min="9" max="9" width="20.875" style="2" customWidth="1"/>
    <col min="10" max="10" width="11.625" style="2" customWidth="1"/>
    <col min="11" max="11" width="17" style="2" hidden="1" customWidth="1"/>
    <col min="12" max="14" width="9" style="2" customWidth="1"/>
    <col min="15" max="16384" width="9" style="2"/>
  </cols>
  <sheetData>
    <row r="1" spans="1:13" ht="44.25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4"/>
    </row>
    <row r="2" spans="1:13" s="1" customFormat="1" ht="23.25" customHeight="1">
      <c r="A2" s="5" t="s">
        <v>1</v>
      </c>
      <c r="B2" s="39" t="s">
        <v>2</v>
      </c>
      <c r="C2" s="39"/>
      <c r="D2" s="39"/>
      <c r="E2" s="39"/>
      <c r="F2" s="39"/>
      <c r="G2" s="39" t="s">
        <v>3</v>
      </c>
      <c r="H2" s="39"/>
      <c r="I2" s="40">
        <v>44671</v>
      </c>
      <c r="J2" s="39"/>
      <c r="K2" s="20"/>
    </row>
    <row r="3" spans="1:13" ht="27" customHeight="1">
      <c r="A3" s="41" t="s">
        <v>4</v>
      </c>
      <c r="B3" s="41"/>
      <c r="C3" s="41" t="s">
        <v>2</v>
      </c>
      <c r="D3" s="41"/>
      <c r="E3" s="41"/>
      <c r="F3" s="41"/>
      <c r="G3" s="41"/>
      <c r="H3" s="41"/>
      <c r="I3" s="41"/>
      <c r="J3" s="41"/>
      <c r="K3" s="21"/>
      <c r="L3" s="22"/>
    </row>
    <row r="4" spans="1:13" ht="27" customHeight="1">
      <c r="A4" s="41" t="s">
        <v>5</v>
      </c>
      <c r="B4" s="41"/>
      <c r="C4" s="42">
        <v>2087.9</v>
      </c>
      <c r="D4" s="42"/>
      <c r="E4" s="42"/>
      <c r="F4" s="41" t="s">
        <v>6</v>
      </c>
      <c r="G4" s="41"/>
      <c r="H4" s="41"/>
      <c r="I4" s="42">
        <v>63033.69</v>
      </c>
      <c r="J4" s="42"/>
      <c r="K4" s="23"/>
      <c r="L4" s="22"/>
    </row>
    <row r="5" spans="1:13" ht="27" customHeight="1">
      <c r="A5" s="62" t="s">
        <v>7</v>
      </c>
      <c r="B5" s="63"/>
      <c r="C5" s="6"/>
      <c r="D5" s="6" t="s">
        <v>8</v>
      </c>
      <c r="E5" s="41" t="s">
        <v>9</v>
      </c>
      <c r="F5" s="41"/>
      <c r="G5" s="6" t="s">
        <v>10</v>
      </c>
      <c r="H5" s="41" t="s">
        <v>11</v>
      </c>
      <c r="I5" s="41"/>
      <c r="J5" s="41"/>
      <c r="K5" s="21"/>
      <c r="L5" s="22"/>
    </row>
    <row r="6" spans="1:13" ht="35.25" customHeight="1">
      <c r="A6" s="64"/>
      <c r="B6" s="65"/>
      <c r="C6" s="6" t="s">
        <v>12</v>
      </c>
      <c r="D6" s="6">
        <v>66475.78</v>
      </c>
      <c r="E6" s="41">
        <v>65121.58</v>
      </c>
      <c r="F6" s="41"/>
      <c r="G6" s="7">
        <f>E6/D6</f>
        <v>0.9796286707730244</v>
      </c>
      <c r="H6" s="43">
        <f>20*G6</f>
        <v>19.592573415460489</v>
      </c>
      <c r="I6" s="43"/>
      <c r="J6" s="43"/>
      <c r="K6" s="21"/>
      <c r="L6" s="22"/>
    </row>
    <row r="7" spans="1:13" ht="27" customHeight="1">
      <c r="A7" s="44" t="s">
        <v>13</v>
      </c>
      <c r="B7" s="44"/>
      <c r="C7" s="44" t="s">
        <v>14</v>
      </c>
      <c r="D7" s="44"/>
      <c r="E7" s="44"/>
      <c r="F7" s="44"/>
      <c r="G7" s="44"/>
      <c r="H7" s="44"/>
      <c r="I7" s="44"/>
      <c r="J7" s="44"/>
      <c r="K7" s="24"/>
      <c r="L7" s="22"/>
    </row>
    <row r="8" spans="1:13" ht="27" customHeight="1">
      <c r="A8" s="48" t="s">
        <v>15</v>
      </c>
      <c r="B8" s="8" t="s">
        <v>16</v>
      </c>
      <c r="C8" s="8" t="s">
        <v>17</v>
      </c>
      <c r="D8" s="45" t="s">
        <v>18</v>
      </c>
      <c r="E8" s="46"/>
      <c r="F8" s="10"/>
      <c r="G8" s="8" t="s">
        <v>19</v>
      </c>
      <c r="H8" s="45" t="s">
        <v>20</v>
      </c>
      <c r="I8" s="46"/>
      <c r="J8" s="8" t="s">
        <v>21</v>
      </c>
      <c r="K8" s="21" t="s">
        <v>22</v>
      </c>
      <c r="L8" s="22"/>
    </row>
    <row r="9" spans="1:13" ht="24.95" customHeight="1">
      <c r="A9" s="48"/>
      <c r="B9" s="48" t="s">
        <v>23</v>
      </c>
      <c r="C9" s="50" t="s">
        <v>24</v>
      </c>
      <c r="D9" s="45" t="s">
        <v>25</v>
      </c>
      <c r="E9" s="47"/>
      <c r="F9" s="8">
        <v>0.8</v>
      </c>
      <c r="G9" s="8" t="s">
        <v>26</v>
      </c>
      <c r="H9" s="48" t="s">
        <v>27</v>
      </c>
      <c r="I9" s="48"/>
      <c r="J9" s="25">
        <f>F9</f>
        <v>0.8</v>
      </c>
      <c r="K9" s="26"/>
      <c r="L9" s="27"/>
      <c r="M9" s="28"/>
    </row>
    <row r="10" spans="1:13" ht="21" customHeight="1">
      <c r="A10" s="48"/>
      <c r="B10" s="48"/>
      <c r="C10" s="51"/>
      <c r="D10" s="45" t="s">
        <v>28</v>
      </c>
      <c r="E10" s="47"/>
      <c r="F10" s="8">
        <v>0.8</v>
      </c>
      <c r="G10" s="8" t="s">
        <v>29</v>
      </c>
      <c r="H10" s="48" t="s">
        <v>30</v>
      </c>
      <c r="I10" s="48"/>
      <c r="J10" s="25">
        <f>F10</f>
        <v>0.8</v>
      </c>
      <c r="K10" s="26"/>
      <c r="L10" s="27"/>
      <c r="M10" s="28"/>
    </row>
    <row r="11" spans="1:13" ht="21" customHeight="1">
      <c r="A11" s="48"/>
      <c r="B11" s="48"/>
      <c r="C11" s="51"/>
      <c r="D11" s="45" t="s">
        <v>31</v>
      </c>
      <c r="E11" s="47"/>
      <c r="F11" s="8">
        <v>0.8</v>
      </c>
      <c r="G11" s="8" t="s">
        <v>32</v>
      </c>
      <c r="H11" s="48" t="s">
        <v>33</v>
      </c>
      <c r="I11" s="48"/>
      <c r="J11" s="25">
        <f>F11*1.688/2.5</f>
        <v>0.54015999999999997</v>
      </c>
      <c r="K11" s="26" t="s">
        <v>34</v>
      </c>
      <c r="L11" s="27"/>
      <c r="M11" s="28"/>
    </row>
    <row r="12" spans="1:13" ht="21.95" customHeight="1">
      <c r="A12" s="48"/>
      <c r="B12" s="48"/>
      <c r="C12" s="51"/>
      <c r="D12" s="45" t="s">
        <v>35</v>
      </c>
      <c r="E12" s="47"/>
      <c r="F12" s="8">
        <v>0.8</v>
      </c>
      <c r="G12" s="8" t="s">
        <v>36</v>
      </c>
      <c r="H12" s="48" t="s">
        <v>37</v>
      </c>
      <c r="I12" s="48"/>
      <c r="J12" s="25">
        <f>F12</f>
        <v>0.8</v>
      </c>
      <c r="K12" s="26"/>
      <c r="L12" s="27"/>
      <c r="M12" s="28"/>
    </row>
    <row r="13" spans="1:13" ht="27" customHeight="1">
      <c r="A13" s="48"/>
      <c r="B13" s="48"/>
      <c r="C13" s="51"/>
      <c r="D13" s="45" t="s">
        <v>38</v>
      </c>
      <c r="E13" s="47"/>
      <c r="F13" s="8">
        <v>0.8</v>
      </c>
      <c r="G13" s="8" t="s">
        <v>39</v>
      </c>
      <c r="H13" s="48" t="s">
        <v>40</v>
      </c>
      <c r="I13" s="48"/>
      <c r="J13" s="29">
        <f>F13*31.0529/36</f>
        <v>0.69006444444444448</v>
      </c>
      <c r="K13" s="26" t="s">
        <v>41</v>
      </c>
      <c r="L13" s="27"/>
      <c r="M13" s="28"/>
    </row>
    <row r="14" spans="1:13" ht="17.100000000000001" customHeight="1">
      <c r="A14" s="48"/>
      <c r="B14" s="48"/>
      <c r="C14" s="51"/>
      <c r="D14" s="45" t="s">
        <v>42</v>
      </c>
      <c r="E14" s="47"/>
      <c r="F14" s="8">
        <v>0.8</v>
      </c>
      <c r="G14" s="8" t="s">
        <v>43</v>
      </c>
      <c r="H14" s="45" t="s">
        <v>44</v>
      </c>
      <c r="I14" s="46"/>
      <c r="J14" s="25">
        <f>F14</f>
        <v>0.8</v>
      </c>
      <c r="K14" s="26"/>
      <c r="L14" s="27"/>
      <c r="M14" s="28"/>
    </row>
    <row r="15" spans="1:13" ht="21" customHeight="1">
      <c r="A15" s="48"/>
      <c r="B15" s="48"/>
      <c r="C15" s="51"/>
      <c r="D15" s="45" t="s">
        <v>45</v>
      </c>
      <c r="E15" s="47"/>
      <c r="F15" s="8">
        <v>0.8</v>
      </c>
      <c r="G15" s="12" t="s">
        <v>46</v>
      </c>
      <c r="H15" s="45" t="s">
        <v>47</v>
      </c>
      <c r="I15" s="46"/>
      <c r="J15" s="25">
        <f>F15</f>
        <v>0.8</v>
      </c>
      <c r="K15" s="26"/>
      <c r="L15" s="27"/>
      <c r="M15" s="28"/>
    </row>
    <row r="16" spans="1:13" ht="18" customHeight="1">
      <c r="A16" s="48"/>
      <c r="B16" s="48"/>
      <c r="C16" s="52"/>
      <c r="D16" s="45" t="s">
        <v>48</v>
      </c>
      <c r="E16" s="47"/>
      <c r="F16" s="8">
        <v>0.8</v>
      </c>
      <c r="G16" s="8" t="s">
        <v>49</v>
      </c>
      <c r="H16" s="48" t="s">
        <v>50</v>
      </c>
      <c r="I16" s="48"/>
      <c r="J16" s="25">
        <f>F16*0.922/1</f>
        <v>0.73760000000000003</v>
      </c>
      <c r="K16" s="26" t="s">
        <v>41</v>
      </c>
      <c r="L16" s="27"/>
      <c r="M16" s="28"/>
    </row>
    <row r="17" spans="1:13" ht="36" customHeight="1">
      <c r="A17" s="48"/>
      <c r="B17" s="48"/>
      <c r="C17" s="50" t="s">
        <v>51</v>
      </c>
      <c r="D17" s="45" t="s">
        <v>52</v>
      </c>
      <c r="E17" s="47"/>
      <c r="F17" s="8">
        <v>0.8</v>
      </c>
      <c r="G17" s="14">
        <v>0.16500000000000001</v>
      </c>
      <c r="H17" s="49">
        <v>0.13120000000000001</v>
      </c>
      <c r="I17" s="48"/>
      <c r="J17" s="25">
        <f>F17*H17/G17</f>
        <v>0.6361212121212122</v>
      </c>
      <c r="K17" s="26"/>
      <c r="L17" s="27"/>
      <c r="M17" s="28"/>
    </row>
    <row r="18" spans="1:13" ht="27" customHeight="1">
      <c r="A18" s="48"/>
      <c r="B18" s="48"/>
      <c r="C18" s="51"/>
      <c r="D18" s="45" t="s">
        <v>53</v>
      </c>
      <c r="E18" s="47"/>
      <c r="F18" s="8">
        <v>0.8</v>
      </c>
      <c r="G18" s="14">
        <v>0.16500000000000001</v>
      </c>
      <c r="H18" s="49">
        <v>0.13170000000000001</v>
      </c>
      <c r="I18" s="48"/>
      <c r="J18" s="25">
        <f>H18/G18*F18</f>
        <v>0.63854545454545464</v>
      </c>
      <c r="K18" s="26"/>
      <c r="L18" s="27"/>
      <c r="M18" s="28"/>
    </row>
    <row r="19" spans="1:13" ht="48.95" customHeight="1">
      <c r="A19" s="48"/>
      <c r="B19" s="48"/>
      <c r="C19" s="52"/>
      <c r="D19" s="45" t="s">
        <v>54</v>
      </c>
      <c r="E19" s="47"/>
      <c r="F19" s="8">
        <v>0.8</v>
      </c>
      <c r="G19" s="15">
        <v>0.22</v>
      </c>
      <c r="H19" s="49">
        <v>0.36499999999999999</v>
      </c>
      <c r="I19" s="48"/>
      <c r="J19" s="25">
        <f t="shared" ref="J19:J24" si="0">F19</f>
        <v>0.8</v>
      </c>
      <c r="K19" s="26"/>
      <c r="L19" s="27"/>
      <c r="M19" s="28"/>
    </row>
    <row r="20" spans="1:13" ht="42" customHeight="1">
      <c r="A20" s="48"/>
      <c r="B20" s="48"/>
      <c r="C20" s="8" t="s">
        <v>55</v>
      </c>
      <c r="D20" s="45" t="s">
        <v>56</v>
      </c>
      <c r="E20" s="47"/>
      <c r="F20" s="8">
        <v>1.2</v>
      </c>
      <c r="G20" s="8" t="s">
        <v>57</v>
      </c>
      <c r="H20" s="48" t="s">
        <v>58</v>
      </c>
      <c r="I20" s="48"/>
      <c r="J20" s="25">
        <f t="shared" si="0"/>
        <v>1.2</v>
      </c>
      <c r="K20" s="26"/>
      <c r="L20" s="27"/>
      <c r="M20" s="28"/>
    </row>
    <row r="21" spans="1:13" ht="48.95" customHeight="1">
      <c r="A21" s="48"/>
      <c r="B21" s="48" t="s">
        <v>59</v>
      </c>
      <c r="C21" s="8" t="s">
        <v>60</v>
      </c>
      <c r="D21" s="45" t="s">
        <v>61</v>
      </c>
      <c r="E21" s="47"/>
      <c r="F21" s="8">
        <v>2</v>
      </c>
      <c r="G21" s="8" t="s">
        <v>62</v>
      </c>
      <c r="H21" s="48" t="s">
        <v>63</v>
      </c>
      <c r="I21" s="48"/>
      <c r="J21" s="25">
        <f t="shared" si="0"/>
        <v>2</v>
      </c>
      <c r="K21" s="26"/>
      <c r="L21" s="27"/>
      <c r="M21" s="28"/>
    </row>
    <row r="22" spans="1:13" ht="47.1" customHeight="1">
      <c r="A22" s="48"/>
      <c r="B22" s="48"/>
      <c r="C22" s="8" t="s">
        <v>64</v>
      </c>
      <c r="D22" s="45" t="s">
        <v>65</v>
      </c>
      <c r="E22" s="47"/>
      <c r="F22" s="8">
        <v>2</v>
      </c>
      <c r="G22" s="8" t="s">
        <v>66</v>
      </c>
      <c r="H22" s="48" t="s">
        <v>67</v>
      </c>
      <c r="I22" s="48"/>
      <c r="J22" s="25">
        <f t="shared" si="0"/>
        <v>2</v>
      </c>
      <c r="K22" s="26"/>
      <c r="L22" s="27"/>
      <c r="M22" s="28"/>
    </row>
    <row r="23" spans="1:13" ht="45" customHeight="1">
      <c r="A23" s="48"/>
      <c r="B23" s="48"/>
      <c r="C23" s="8" t="s">
        <v>68</v>
      </c>
      <c r="D23" s="45" t="s">
        <v>69</v>
      </c>
      <c r="E23" s="47"/>
      <c r="F23" s="8">
        <v>1</v>
      </c>
      <c r="G23" s="8" t="s">
        <v>70</v>
      </c>
      <c r="H23" s="48" t="s">
        <v>70</v>
      </c>
      <c r="I23" s="48"/>
      <c r="J23" s="25">
        <f t="shared" si="0"/>
        <v>1</v>
      </c>
      <c r="K23" s="26"/>
      <c r="L23" s="27"/>
      <c r="M23" s="28"/>
    </row>
    <row r="24" spans="1:13" ht="51" customHeight="1">
      <c r="A24" s="48"/>
      <c r="B24" s="8" t="s">
        <v>71</v>
      </c>
      <c r="C24" s="8" t="s">
        <v>72</v>
      </c>
      <c r="D24" s="45" t="s">
        <v>73</v>
      </c>
      <c r="E24" s="47"/>
      <c r="F24" s="8">
        <v>5</v>
      </c>
      <c r="G24" s="8" t="s">
        <v>74</v>
      </c>
      <c r="H24" s="48" t="s">
        <v>75</v>
      </c>
      <c r="I24" s="48"/>
      <c r="J24" s="25">
        <f t="shared" si="0"/>
        <v>5</v>
      </c>
      <c r="K24" s="26"/>
      <c r="L24" s="27"/>
      <c r="M24" s="28"/>
    </row>
    <row r="25" spans="1:13" ht="27" customHeight="1">
      <c r="A25" s="69" t="s">
        <v>76</v>
      </c>
      <c r="B25" s="70"/>
      <c r="C25" s="69" t="s">
        <v>77</v>
      </c>
      <c r="D25" s="71"/>
      <c r="E25" s="71"/>
      <c r="F25" s="71"/>
      <c r="G25" s="71"/>
      <c r="H25" s="71"/>
      <c r="I25" s="71"/>
      <c r="J25" s="70"/>
      <c r="K25" s="24"/>
      <c r="L25" s="22"/>
      <c r="M25" s="28"/>
    </row>
    <row r="26" spans="1:13" ht="27" customHeight="1">
      <c r="A26" s="48" t="s">
        <v>15</v>
      </c>
      <c r="B26" s="8" t="s">
        <v>16</v>
      </c>
      <c r="C26" s="8" t="s">
        <v>17</v>
      </c>
      <c r="D26" s="45" t="s">
        <v>18</v>
      </c>
      <c r="E26" s="46"/>
      <c r="F26" s="9"/>
      <c r="G26" s="8" t="s">
        <v>19</v>
      </c>
      <c r="H26" s="48" t="s">
        <v>20</v>
      </c>
      <c r="I26" s="48"/>
      <c r="J26" s="8" t="s">
        <v>21</v>
      </c>
      <c r="K26" s="21"/>
      <c r="L26" s="22"/>
      <c r="M26" s="28"/>
    </row>
    <row r="27" spans="1:13" ht="33.950000000000003" customHeight="1">
      <c r="A27" s="48"/>
      <c r="B27" s="48" t="s">
        <v>78</v>
      </c>
      <c r="C27" s="50" t="s">
        <v>24</v>
      </c>
      <c r="D27" s="45" t="s">
        <v>79</v>
      </c>
      <c r="E27" s="47"/>
      <c r="F27" s="8">
        <v>0.5</v>
      </c>
      <c r="G27" s="8" t="s">
        <v>80</v>
      </c>
      <c r="H27" s="48" t="s">
        <v>81</v>
      </c>
      <c r="I27" s="48"/>
      <c r="J27" s="25">
        <f t="shared" ref="J27:J35" si="1">F27</f>
        <v>0.5</v>
      </c>
      <c r="K27" s="26"/>
      <c r="L27" s="27"/>
      <c r="M27" s="28"/>
    </row>
    <row r="28" spans="1:13" ht="30" customHeight="1">
      <c r="A28" s="48"/>
      <c r="B28" s="48"/>
      <c r="C28" s="51"/>
      <c r="D28" s="45" t="s">
        <v>82</v>
      </c>
      <c r="E28" s="47"/>
      <c r="F28" s="9">
        <v>0.5</v>
      </c>
      <c r="G28" s="8" t="s">
        <v>83</v>
      </c>
      <c r="H28" s="48" t="s">
        <v>84</v>
      </c>
      <c r="I28" s="48"/>
      <c r="J28" s="25">
        <f t="shared" si="1"/>
        <v>0.5</v>
      </c>
      <c r="K28" s="26"/>
      <c r="L28" s="27"/>
      <c r="M28" s="28"/>
    </row>
    <row r="29" spans="1:13" ht="38.1" customHeight="1">
      <c r="A29" s="48"/>
      <c r="B29" s="48"/>
      <c r="C29" s="51"/>
      <c r="D29" s="45" t="s">
        <v>85</v>
      </c>
      <c r="E29" s="47"/>
      <c r="F29" s="9">
        <v>0.5</v>
      </c>
      <c r="G29" s="8" t="s">
        <v>86</v>
      </c>
      <c r="H29" s="48" t="s">
        <v>87</v>
      </c>
      <c r="I29" s="48"/>
      <c r="J29" s="25">
        <f t="shared" si="1"/>
        <v>0.5</v>
      </c>
      <c r="K29" s="26"/>
      <c r="L29" s="27"/>
      <c r="M29" s="28"/>
    </row>
    <row r="30" spans="1:13" ht="33" customHeight="1">
      <c r="A30" s="48"/>
      <c r="B30" s="48"/>
      <c r="C30" s="52"/>
      <c r="D30" s="45" t="s">
        <v>88</v>
      </c>
      <c r="E30" s="47"/>
      <c r="F30" s="9">
        <v>0.5</v>
      </c>
      <c r="G30" s="8">
        <v>0</v>
      </c>
      <c r="H30" s="48">
        <v>0</v>
      </c>
      <c r="I30" s="48"/>
      <c r="J30" s="25">
        <f t="shared" si="1"/>
        <v>0.5</v>
      </c>
      <c r="K30" s="26"/>
      <c r="L30" s="27"/>
      <c r="M30" s="28"/>
    </row>
    <row r="31" spans="1:13" ht="42" customHeight="1">
      <c r="A31" s="48"/>
      <c r="B31" s="48"/>
      <c r="C31" s="51" t="s">
        <v>51</v>
      </c>
      <c r="D31" s="45" t="s">
        <v>89</v>
      </c>
      <c r="E31" s="47"/>
      <c r="F31" s="13">
        <v>0.6</v>
      </c>
      <c r="G31" s="14">
        <v>1</v>
      </c>
      <c r="H31" s="48" t="s">
        <v>90</v>
      </c>
      <c r="I31" s="48"/>
      <c r="J31" s="29">
        <f t="shared" si="1"/>
        <v>0.6</v>
      </c>
      <c r="K31" s="26"/>
      <c r="L31" s="27"/>
      <c r="M31" s="28"/>
    </row>
    <row r="32" spans="1:13" ht="27" customHeight="1">
      <c r="A32" s="48"/>
      <c r="B32" s="48"/>
      <c r="C32" s="51"/>
      <c r="D32" s="45" t="s">
        <v>91</v>
      </c>
      <c r="E32" s="47"/>
      <c r="F32" s="9">
        <v>0.3</v>
      </c>
      <c r="G32" s="14">
        <v>1</v>
      </c>
      <c r="H32" s="53">
        <v>1</v>
      </c>
      <c r="I32" s="48"/>
      <c r="J32" s="25">
        <f t="shared" si="1"/>
        <v>0.3</v>
      </c>
      <c r="K32" s="26"/>
      <c r="L32" s="27"/>
      <c r="M32" s="28"/>
    </row>
    <row r="33" spans="1:13" ht="39" customHeight="1">
      <c r="A33" s="48"/>
      <c r="B33" s="48"/>
      <c r="C33" s="52"/>
      <c r="D33" s="45" t="s">
        <v>92</v>
      </c>
      <c r="E33" s="47"/>
      <c r="F33" s="13">
        <v>0.6</v>
      </c>
      <c r="G33" s="14">
        <v>1</v>
      </c>
      <c r="H33" s="48" t="s">
        <v>93</v>
      </c>
      <c r="I33" s="48"/>
      <c r="J33" s="29">
        <f t="shared" si="1"/>
        <v>0.6</v>
      </c>
      <c r="K33" s="26"/>
      <c r="L33" s="27"/>
      <c r="M33" s="28"/>
    </row>
    <row r="34" spans="1:13" ht="27" customHeight="1">
      <c r="A34" s="48"/>
      <c r="B34" s="48"/>
      <c r="C34" s="50" t="s">
        <v>55</v>
      </c>
      <c r="D34" s="45" t="s">
        <v>94</v>
      </c>
      <c r="E34" s="47"/>
      <c r="F34" s="9">
        <v>0.3</v>
      </c>
      <c r="G34" s="8" t="s">
        <v>95</v>
      </c>
      <c r="H34" s="48" t="s">
        <v>95</v>
      </c>
      <c r="I34" s="48"/>
      <c r="J34" s="25">
        <f t="shared" si="1"/>
        <v>0.3</v>
      </c>
      <c r="K34" s="26"/>
      <c r="L34" s="27"/>
      <c r="M34" s="28"/>
    </row>
    <row r="35" spans="1:13" ht="30" customHeight="1">
      <c r="A35" s="48"/>
      <c r="B35" s="48"/>
      <c r="C35" s="51"/>
      <c r="D35" s="45" t="s">
        <v>96</v>
      </c>
      <c r="E35" s="47"/>
      <c r="F35" s="9">
        <v>0.3</v>
      </c>
      <c r="G35" s="8" t="s">
        <v>97</v>
      </c>
      <c r="H35" s="48" t="s">
        <v>97</v>
      </c>
      <c r="I35" s="48"/>
      <c r="J35" s="25">
        <f t="shared" si="1"/>
        <v>0.3</v>
      </c>
      <c r="K35" s="26"/>
      <c r="L35" s="27"/>
      <c r="M35" s="28"/>
    </row>
    <row r="36" spans="1:13" ht="27" customHeight="1">
      <c r="A36" s="48"/>
      <c r="B36" s="48"/>
      <c r="C36" s="51"/>
      <c r="D36" s="45" t="s">
        <v>98</v>
      </c>
      <c r="E36" s="47"/>
      <c r="F36" s="9">
        <v>0.3</v>
      </c>
      <c r="G36" s="14">
        <v>1</v>
      </c>
      <c r="H36" s="53">
        <v>1</v>
      </c>
      <c r="I36" s="48"/>
      <c r="J36" s="25">
        <v>0.3</v>
      </c>
      <c r="K36" s="26"/>
      <c r="L36" s="27"/>
      <c r="M36" s="28"/>
    </row>
    <row r="37" spans="1:13" ht="27" customHeight="1">
      <c r="A37" s="48"/>
      <c r="B37" s="48"/>
      <c r="C37" s="51"/>
      <c r="D37" s="45" t="s">
        <v>99</v>
      </c>
      <c r="E37" s="47"/>
      <c r="F37" s="9">
        <v>0.3</v>
      </c>
      <c r="G37" s="8" t="s">
        <v>100</v>
      </c>
      <c r="H37" s="48" t="s">
        <v>101</v>
      </c>
      <c r="I37" s="48"/>
      <c r="J37" s="25">
        <f>F37</f>
        <v>0.3</v>
      </c>
      <c r="K37" s="26"/>
      <c r="L37" s="27"/>
      <c r="M37" s="28"/>
    </row>
    <row r="38" spans="1:13" ht="27" customHeight="1">
      <c r="A38" s="48"/>
      <c r="B38" s="48"/>
      <c r="C38" s="52"/>
      <c r="D38" s="45" t="s">
        <v>102</v>
      </c>
      <c r="E38" s="47"/>
      <c r="F38" s="9">
        <v>0.3</v>
      </c>
      <c r="G38" s="8" t="s">
        <v>103</v>
      </c>
      <c r="H38" s="48" t="s">
        <v>103</v>
      </c>
      <c r="I38" s="48"/>
      <c r="J38" s="25">
        <f t="shared" ref="J38:J40" si="2">F38</f>
        <v>0.3</v>
      </c>
      <c r="K38" s="26"/>
      <c r="L38" s="27"/>
      <c r="M38" s="28"/>
    </row>
    <row r="39" spans="1:13" ht="63" customHeight="1">
      <c r="A39" s="48"/>
      <c r="B39" s="8" t="s">
        <v>104</v>
      </c>
      <c r="C39" s="11" t="s">
        <v>105</v>
      </c>
      <c r="D39" s="45" t="s">
        <v>65</v>
      </c>
      <c r="E39" s="47"/>
      <c r="F39" s="9">
        <v>2.5</v>
      </c>
      <c r="G39" s="8" t="s">
        <v>106</v>
      </c>
      <c r="H39" s="48" t="s">
        <v>107</v>
      </c>
      <c r="I39" s="48"/>
      <c r="J39" s="25">
        <f t="shared" si="2"/>
        <v>2.5</v>
      </c>
      <c r="K39" s="26"/>
      <c r="L39" s="27"/>
      <c r="M39" s="28"/>
    </row>
    <row r="40" spans="1:13" ht="57" customHeight="1">
      <c r="A40" s="48"/>
      <c r="B40" s="8" t="s">
        <v>108</v>
      </c>
      <c r="C40" s="8" t="s">
        <v>109</v>
      </c>
      <c r="D40" s="45" t="s">
        <v>73</v>
      </c>
      <c r="E40" s="47"/>
      <c r="F40" s="9">
        <v>2.5</v>
      </c>
      <c r="G40" s="8" t="s">
        <v>74</v>
      </c>
      <c r="H40" s="48" t="s">
        <v>75</v>
      </c>
      <c r="I40" s="48"/>
      <c r="J40" s="25">
        <f t="shared" si="2"/>
        <v>2.5</v>
      </c>
      <c r="K40" s="26"/>
      <c r="L40" s="27"/>
      <c r="M40" s="28"/>
    </row>
    <row r="41" spans="1:13" ht="27" customHeight="1">
      <c r="A41" s="54" t="s">
        <v>110</v>
      </c>
      <c r="B41" s="54"/>
      <c r="C41" s="54" t="s">
        <v>111</v>
      </c>
      <c r="D41" s="54"/>
      <c r="E41" s="54"/>
      <c r="F41" s="54"/>
      <c r="G41" s="54"/>
      <c r="H41" s="54"/>
      <c r="I41" s="54"/>
      <c r="J41" s="54"/>
      <c r="K41" s="24"/>
      <c r="L41" s="22"/>
      <c r="M41" s="28"/>
    </row>
    <row r="42" spans="1:13" ht="27" customHeight="1">
      <c r="A42" s="48" t="s">
        <v>15</v>
      </c>
      <c r="B42" s="8" t="s">
        <v>16</v>
      </c>
      <c r="C42" s="8" t="s">
        <v>17</v>
      </c>
      <c r="D42" s="45" t="s">
        <v>18</v>
      </c>
      <c r="E42" s="46"/>
      <c r="F42" s="9"/>
      <c r="G42" s="8" t="s">
        <v>19</v>
      </c>
      <c r="H42" s="48" t="s">
        <v>20</v>
      </c>
      <c r="I42" s="48"/>
      <c r="J42" s="8" t="s">
        <v>21</v>
      </c>
      <c r="K42" s="21"/>
      <c r="L42" s="22"/>
      <c r="M42" s="28"/>
    </row>
    <row r="43" spans="1:13" ht="122.1" customHeight="1">
      <c r="A43" s="48"/>
      <c r="B43" s="48" t="s">
        <v>78</v>
      </c>
      <c r="C43" s="66" t="s">
        <v>51</v>
      </c>
      <c r="D43" s="48" t="s">
        <v>112</v>
      </c>
      <c r="E43" s="48"/>
      <c r="F43" s="18">
        <v>0.4</v>
      </c>
      <c r="G43" s="19" t="s">
        <v>113</v>
      </c>
      <c r="H43" s="45" t="s">
        <v>114</v>
      </c>
      <c r="I43" s="46"/>
      <c r="J43" s="25">
        <f>F43</f>
        <v>0.4</v>
      </c>
      <c r="K43" s="26"/>
      <c r="L43" s="27"/>
      <c r="M43" s="28"/>
    </row>
    <row r="44" spans="1:13" ht="69" customHeight="1">
      <c r="A44" s="48"/>
      <c r="B44" s="48"/>
      <c r="C44" s="67"/>
      <c r="D44" s="48" t="s">
        <v>115</v>
      </c>
      <c r="E44" s="48"/>
      <c r="F44" s="18">
        <v>0.4</v>
      </c>
      <c r="G44" s="19" t="s">
        <v>116</v>
      </c>
      <c r="H44" s="45" t="s">
        <v>117</v>
      </c>
      <c r="I44" s="46"/>
      <c r="J44" s="25">
        <f t="shared" ref="J44:J56" si="3">F44</f>
        <v>0.4</v>
      </c>
      <c r="K44" s="26"/>
      <c r="L44" s="27"/>
      <c r="M44" s="28"/>
    </row>
    <row r="45" spans="1:13" ht="70.5" customHeight="1">
      <c r="A45" s="48"/>
      <c r="B45" s="48"/>
      <c r="C45" s="67"/>
      <c r="D45" s="48" t="s">
        <v>118</v>
      </c>
      <c r="E45" s="48"/>
      <c r="F45" s="18">
        <v>0.4</v>
      </c>
      <c r="G45" s="19" t="s">
        <v>119</v>
      </c>
      <c r="H45" s="45" t="s">
        <v>120</v>
      </c>
      <c r="I45" s="46"/>
      <c r="J45" s="25">
        <f t="shared" si="3"/>
        <v>0.4</v>
      </c>
      <c r="K45" s="26"/>
      <c r="L45" s="27"/>
      <c r="M45" s="28"/>
    </row>
    <row r="46" spans="1:13" ht="46.5" customHeight="1">
      <c r="A46" s="48"/>
      <c r="B46" s="48"/>
      <c r="C46" s="67"/>
      <c r="D46" s="48" t="s">
        <v>121</v>
      </c>
      <c r="E46" s="48"/>
      <c r="F46" s="18">
        <v>0.4</v>
      </c>
      <c r="G46" s="19" t="s">
        <v>122</v>
      </c>
      <c r="H46" s="45" t="s">
        <v>123</v>
      </c>
      <c r="I46" s="46"/>
      <c r="J46" s="25">
        <f t="shared" si="3"/>
        <v>0.4</v>
      </c>
      <c r="K46" s="26"/>
      <c r="L46" s="27"/>
      <c r="M46" s="28"/>
    </row>
    <row r="47" spans="1:13" ht="63.75" customHeight="1">
      <c r="A47" s="48"/>
      <c r="B47" s="48"/>
      <c r="C47" s="67"/>
      <c r="D47" s="48" t="s">
        <v>124</v>
      </c>
      <c r="E47" s="48"/>
      <c r="F47" s="18">
        <v>0.4</v>
      </c>
      <c r="G47" s="19" t="s">
        <v>125</v>
      </c>
      <c r="H47" s="45" t="s">
        <v>126</v>
      </c>
      <c r="I47" s="46"/>
      <c r="J47" s="25">
        <f t="shared" si="3"/>
        <v>0.4</v>
      </c>
      <c r="K47" s="26"/>
      <c r="L47" s="27"/>
      <c r="M47" s="28"/>
    </row>
    <row r="48" spans="1:13" ht="99.75" customHeight="1">
      <c r="A48" s="48"/>
      <c r="B48" s="48"/>
      <c r="C48" s="67"/>
      <c r="D48" s="48" t="s">
        <v>127</v>
      </c>
      <c r="E48" s="48"/>
      <c r="F48" s="18">
        <v>0.4</v>
      </c>
      <c r="G48" s="19" t="s">
        <v>128</v>
      </c>
      <c r="H48" s="45" t="s">
        <v>129</v>
      </c>
      <c r="I48" s="46"/>
      <c r="J48" s="25">
        <f t="shared" si="3"/>
        <v>0.4</v>
      </c>
      <c r="K48" s="26"/>
      <c r="L48" s="27"/>
      <c r="M48" s="28"/>
    </row>
    <row r="49" spans="1:13" ht="38.25" customHeight="1">
      <c r="A49" s="48"/>
      <c r="B49" s="48"/>
      <c r="C49" s="67"/>
      <c r="D49" s="48" t="s">
        <v>130</v>
      </c>
      <c r="E49" s="48"/>
      <c r="F49" s="18">
        <v>0.4</v>
      </c>
      <c r="G49" s="19" t="s">
        <v>131</v>
      </c>
      <c r="H49" s="45" t="s">
        <v>132</v>
      </c>
      <c r="I49" s="46"/>
      <c r="J49" s="25">
        <f t="shared" si="3"/>
        <v>0.4</v>
      </c>
      <c r="K49" s="26"/>
      <c r="L49" s="27"/>
      <c r="M49" s="28"/>
    </row>
    <row r="50" spans="1:13" ht="75" customHeight="1">
      <c r="A50" s="48"/>
      <c r="B50" s="48"/>
      <c r="C50" s="67"/>
      <c r="D50" s="48" t="s">
        <v>133</v>
      </c>
      <c r="E50" s="48"/>
      <c r="F50" s="18">
        <v>0.4</v>
      </c>
      <c r="G50" s="19" t="s">
        <v>134</v>
      </c>
      <c r="H50" s="45" t="s">
        <v>135</v>
      </c>
      <c r="I50" s="46"/>
      <c r="J50" s="29">
        <f t="shared" si="3"/>
        <v>0.4</v>
      </c>
      <c r="K50" s="26"/>
      <c r="L50" s="27"/>
      <c r="M50" s="28"/>
    </row>
    <row r="51" spans="1:13" ht="76.5" customHeight="1">
      <c r="A51" s="48"/>
      <c r="B51" s="48"/>
      <c r="C51" s="68"/>
      <c r="D51" s="48" t="s">
        <v>136</v>
      </c>
      <c r="E51" s="48"/>
      <c r="F51" s="18">
        <v>0.4</v>
      </c>
      <c r="G51" s="19" t="s">
        <v>137</v>
      </c>
      <c r="H51" s="45" t="s">
        <v>138</v>
      </c>
      <c r="I51" s="46"/>
      <c r="J51" s="25">
        <f t="shared" si="3"/>
        <v>0.4</v>
      </c>
      <c r="K51" s="26"/>
      <c r="L51" s="27"/>
      <c r="M51" s="28"/>
    </row>
    <row r="52" spans="1:13" ht="27" customHeight="1">
      <c r="A52" s="48"/>
      <c r="B52" s="48"/>
      <c r="C52" s="50" t="s">
        <v>55</v>
      </c>
      <c r="D52" s="48" t="s">
        <v>139</v>
      </c>
      <c r="E52" s="48"/>
      <c r="F52" s="12">
        <v>0.7</v>
      </c>
      <c r="G52" s="15">
        <v>1</v>
      </c>
      <c r="H52" s="55">
        <v>1</v>
      </c>
      <c r="I52" s="46"/>
      <c r="J52" s="25">
        <f t="shared" si="3"/>
        <v>0.7</v>
      </c>
      <c r="K52" s="26"/>
      <c r="L52" s="27"/>
      <c r="M52" s="28"/>
    </row>
    <row r="53" spans="1:13" ht="27" customHeight="1">
      <c r="A53" s="48"/>
      <c r="B53" s="48"/>
      <c r="C53" s="52"/>
      <c r="D53" s="48" t="s">
        <v>140</v>
      </c>
      <c r="E53" s="48"/>
      <c r="F53" s="12">
        <v>0.7</v>
      </c>
      <c r="G53" s="15">
        <v>1</v>
      </c>
      <c r="H53" s="55">
        <v>1</v>
      </c>
      <c r="I53" s="46"/>
      <c r="J53" s="25">
        <f t="shared" si="3"/>
        <v>0.7</v>
      </c>
      <c r="K53" s="26"/>
      <c r="L53" s="27"/>
      <c r="M53" s="28"/>
    </row>
    <row r="54" spans="1:13" ht="27" customHeight="1">
      <c r="A54" s="48"/>
      <c r="B54" s="48" t="s">
        <v>104</v>
      </c>
      <c r="C54" s="50" t="s">
        <v>64</v>
      </c>
      <c r="D54" s="48" t="s">
        <v>141</v>
      </c>
      <c r="E54" s="48"/>
      <c r="F54" s="12">
        <v>1.3</v>
      </c>
      <c r="G54" s="8" t="s">
        <v>142</v>
      </c>
      <c r="H54" s="48" t="s">
        <v>142</v>
      </c>
      <c r="I54" s="48"/>
      <c r="J54" s="25">
        <v>1.3</v>
      </c>
      <c r="K54" s="26"/>
      <c r="L54" s="27"/>
      <c r="M54" s="28"/>
    </row>
    <row r="55" spans="1:13" ht="27" customHeight="1">
      <c r="A55" s="48"/>
      <c r="B55" s="48"/>
      <c r="C55" s="52"/>
      <c r="D55" s="48" t="s">
        <v>143</v>
      </c>
      <c r="E55" s="48"/>
      <c r="F55" s="12">
        <v>1.2</v>
      </c>
      <c r="G55" s="8" t="s">
        <v>144</v>
      </c>
      <c r="H55" s="48" t="s">
        <v>145</v>
      </c>
      <c r="I55" s="48"/>
      <c r="J55" s="25">
        <f t="shared" si="3"/>
        <v>1.2</v>
      </c>
      <c r="K55" s="26"/>
      <c r="L55" s="27"/>
      <c r="M55" s="28"/>
    </row>
    <row r="56" spans="1:13" ht="42" customHeight="1">
      <c r="A56" s="48"/>
      <c r="B56" s="8" t="s">
        <v>108</v>
      </c>
      <c r="C56" s="8" t="s">
        <v>109</v>
      </c>
      <c r="D56" s="48" t="s">
        <v>146</v>
      </c>
      <c r="E56" s="48"/>
      <c r="F56" s="12">
        <v>2.5</v>
      </c>
      <c r="G56" s="8" t="s">
        <v>74</v>
      </c>
      <c r="H56" s="48" t="s">
        <v>75</v>
      </c>
      <c r="I56" s="48"/>
      <c r="J56" s="25">
        <f t="shared" si="3"/>
        <v>2.5</v>
      </c>
      <c r="K56" s="26"/>
      <c r="L56" s="27"/>
      <c r="M56" s="28"/>
    </row>
    <row r="57" spans="1:13" ht="27" customHeight="1">
      <c r="A57" s="54" t="s">
        <v>147</v>
      </c>
      <c r="B57" s="54"/>
      <c r="C57" s="54" t="s">
        <v>148</v>
      </c>
      <c r="D57" s="54"/>
      <c r="E57" s="54"/>
      <c r="F57" s="54"/>
      <c r="G57" s="54"/>
      <c r="H57" s="54"/>
      <c r="I57" s="54"/>
      <c r="J57" s="54"/>
      <c r="K57" s="24"/>
      <c r="L57" s="22"/>
      <c r="M57" s="28"/>
    </row>
    <row r="58" spans="1:13" ht="27" customHeight="1">
      <c r="A58" s="48" t="s">
        <v>15</v>
      </c>
      <c r="B58" s="8" t="s">
        <v>16</v>
      </c>
      <c r="C58" s="8" t="s">
        <v>17</v>
      </c>
      <c r="D58" s="45" t="s">
        <v>18</v>
      </c>
      <c r="E58" s="46"/>
      <c r="F58" s="9"/>
      <c r="G58" s="8" t="s">
        <v>19</v>
      </c>
      <c r="H58" s="48" t="s">
        <v>20</v>
      </c>
      <c r="I58" s="48"/>
      <c r="J58" s="8" t="s">
        <v>21</v>
      </c>
      <c r="K58" s="21"/>
      <c r="L58" s="22"/>
      <c r="M58" s="28"/>
    </row>
    <row r="59" spans="1:13" ht="27" customHeight="1">
      <c r="A59" s="48"/>
      <c r="B59" s="48" t="s">
        <v>78</v>
      </c>
      <c r="C59" s="50" t="s">
        <v>24</v>
      </c>
      <c r="D59" s="48" t="s">
        <v>149</v>
      </c>
      <c r="E59" s="48"/>
      <c r="F59" s="12">
        <v>0.4</v>
      </c>
      <c r="G59" s="8">
        <v>1096</v>
      </c>
      <c r="H59" s="45">
        <v>1102</v>
      </c>
      <c r="I59" s="46"/>
      <c r="J59" s="25">
        <f>F59*H59/G59</f>
        <v>0.40218978102189784</v>
      </c>
      <c r="K59" s="26"/>
      <c r="L59" s="27"/>
      <c r="M59" s="28"/>
    </row>
    <row r="60" spans="1:13" ht="27" customHeight="1">
      <c r="A60" s="48"/>
      <c r="B60" s="48"/>
      <c r="C60" s="51"/>
      <c r="D60" s="48" t="s">
        <v>150</v>
      </c>
      <c r="E60" s="48"/>
      <c r="F60" s="12">
        <v>0.3</v>
      </c>
      <c r="G60" s="8">
        <v>224</v>
      </c>
      <c r="H60" s="45">
        <v>296</v>
      </c>
      <c r="I60" s="46"/>
      <c r="J60" s="25">
        <f>F60</f>
        <v>0.3</v>
      </c>
      <c r="K60" s="26"/>
      <c r="L60" s="27"/>
      <c r="M60" s="28"/>
    </row>
    <row r="61" spans="1:13" ht="27" customHeight="1">
      <c r="A61" s="48"/>
      <c r="B61" s="48"/>
      <c r="C61" s="51"/>
      <c r="D61" s="48" t="s">
        <v>151</v>
      </c>
      <c r="E61" s="48"/>
      <c r="F61" s="12">
        <v>0.3</v>
      </c>
      <c r="G61" s="8">
        <v>180</v>
      </c>
      <c r="H61" s="45">
        <v>180</v>
      </c>
      <c r="I61" s="46"/>
      <c r="J61" s="25">
        <f>F61</f>
        <v>0.3</v>
      </c>
      <c r="K61" s="26"/>
      <c r="L61" s="27"/>
      <c r="M61" s="28"/>
    </row>
    <row r="62" spans="1:13" ht="27" customHeight="1">
      <c r="A62" s="48"/>
      <c r="B62" s="48"/>
      <c r="C62" s="51"/>
      <c r="D62" s="48" t="s">
        <v>152</v>
      </c>
      <c r="E62" s="48"/>
      <c r="F62" s="12">
        <v>0.3</v>
      </c>
      <c r="G62" s="8">
        <v>940</v>
      </c>
      <c r="H62" s="45">
        <v>1211</v>
      </c>
      <c r="I62" s="46"/>
      <c r="J62" s="25">
        <v>0.3</v>
      </c>
      <c r="K62" s="26"/>
      <c r="L62" s="27"/>
      <c r="M62" s="28"/>
    </row>
    <row r="63" spans="1:13" ht="27" customHeight="1">
      <c r="A63" s="48"/>
      <c r="B63" s="48"/>
      <c r="C63" s="51"/>
      <c r="D63" s="48" t="s">
        <v>153</v>
      </c>
      <c r="E63" s="48"/>
      <c r="F63" s="12">
        <v>0.3</v>
      </c>
      <c r="G63" s="8">
        <v>150</v>
      </c>
      <c r="H63" s="45">
        <v>157</v>
      </c>
      <c r="I63" s="46"/>
      <c r="J63" s="25">
        <f>F63</f>
        <v>0.3</v>
      </c>
      <c r="K63" s="26"/>
      <c r="L63" s="27"/>
      <c r="M63" s="28"/>
    </row>
    <row r="64" spans="1:13" ht="27" customHeight="1">
      <c r="A64" s="48"/>
      <c r="B64" s="48"/>
      <c r="C64" s="51"/>
      <c r="D64" s="48" t="s">
        <v>154</v>
      </c>
      <c r="E64" s="48"/>
      <c r="F64" s="12">
        <v>0.3</v>
      </c>
      <c r="G64" s="8">
        <v>310</v>
      </c>
      <c r="H64" s="45">
        <v>426</v>
      </c>
      <c r="I64" s="46"/>
      <c r="J64" s="25">
        <v>0.3</v>
      </c>
      <c r="K64" s="26"/>
      <c r="L64" s="27"/>
      <c r="M64" s="28"/>
    </row>
    <row r="65" spans="1:13" ht="27" customHeight="1">
      <c r="A65" s="48"/>
      <c r="B65" s="48"/>
      <c r="C65" s="50" t="s">
        <v>51</v>
      </c>
      <c r="D65" s="48" t="s">
        <v>155</v>
      </c>
      <c r="E65" s="48"/>
      <c r="F65" s="12">
        <v>0.8</v>
      </c>
      <c r="G65" s="14">
        <v>5.5E-2</v>
      </c>
      <c r="H65" s="56">
        <v>2.7699999999999999E-2</v>
      </c>
      <c r="I65" s="46"/>
      <c r="J65" s="29">
        <f>F65</f>
        <v>0.8</v>
      </c>
      <c r="K65" s="26"/>
      <c r="L65" s="27"/>
      <c r="M65" s="28"/>
    </row>
    <row r="66" spans="1:13" ht="54" customHeight="1">
      <c r="A66" s="48"/>
      <c r="B66" s="48"/>
      <c r="C66" s="51"/>
      <c r="D66" s="48" t="s">
        <v>156</v>
      </c>
      <c r="E66" s="48"/>
      <c r="F66" s="12">
        <v>1</v>
      </c>
      <c r="G66" s="8" t="s">
        <v>157</v>
      </c>
      <c r="H66" s="45" t="s">
        <v>158</v>
      </c>
      <c r="I66" s="46"/>
      <c r="J66" s="29">
        <v>1</v>
      </c>
      <c r="K66" s="26"/>
      <c r="L66" s="27"/>
      <c r="M66" s="28"/>
    </row>
    <row r="67" spans="1:13" ht="27" customHeight="1">
      <c r="A67" s="48"/>
      <c r="B67" s="48"/>
      <c r="C67" s="51"/>
      <c r="D67" s="48" t="s">
        <v>159</v>
      </c>
      <c r="E67" s="48"/>
      <c r="F67" s="12">
        <v>0.8</v>
      </c>
      <c r="G67" s="15">
        <v>1</v>
      </c>
      <c r="H67" s="55">
        <v>1</v>
      </c>
      <c r="I67" s="46"/>
      <c r="J67" s="29">
        <f>F67</f>
        <v>0.8</v>
      </c>
      <c r="K67" s="26"/>
      <c r="L67" s="27"/>
      <c r="M67" s="28"/>
    </row>
    <row r="68" spans="1:13" ht="27" customHeight="1">
      <c r="A68" s="48"/>
      <c r="B68" s="48"/>
      <c r="C68" s="8" t="s">
        <v>55</v>
      </c>
      <c r="D68" s="48" t="s">
        <v>160</v>
      </c>
      <c r="E68" s="48"/>
      <c r="F68" s="12">
        <v>0.5</v>
      </c>
      <c r="G68" s="15">
        <v>1</v>
      </c>
      <c r="H68" s="55">
        <v>1</v>
      </c>
      <c r="I68" s="46"/>
      <c r="J68" s="25">
        <f>F68</f>
        <v>0.5</v>
      </c>
      <c r="K68" s="26"/>
      <c r="L68" s="27"/>
      <c r="M68" s="28"/>
    </row>
    <row r="69" spans="1:13" ht="36" customHeight="1">
      <c r="A69" s="48"/>
      <c r="B69" s="8" t="s">
        <v>104</v>
      </c>
      <c r="C69" s="8" t="s">
        <v>64</v>
      </c>
      <c r="D69" s="48" t="s">
        <v>65</v>
      </c>
      <c r="E69" s="48"/>
      <c r="F69" s="12">
        <v>2.5</v>
      </c>
      <c r="G69" s="8" t="s">
        <v>161</v>
      </c>
      <c r="H69" s="48" t="s">
        <v>162</v>
      </c>
      <c r="I69" s="48"/>
      <c r="J69" s="25">
        <f t="shared" ref="J69:J70" si="4">F69</f>
        <v>2.5</v>
      </c>
      <c r="K69" s="26"/>
      <c r="L69" s="27"/>
      <c r="M69" s="28"/>
    </row>
    <row r="70" spans="1:13" ht="27" customHeight="1">
      <c r="A70" s="48"/>
      <c r="B70" s="8" t="s">
        <v>108</v>
      </c>
      <c r="C70" s="8" t="s">
        <v>163</v>
      </c>
      <c r="D70" s="48" t="s">
        <v>164</v>
      </c>
      <c r="E70" s="48"/>
      <c r="F70" s="12">
        <v>2.5</v>
      </c>
      <c r="G70" s="8" t="s">
        <v>74</v>
      </c>
      <c r="H70" s="48" t="s">
        <v>75</v>
      </c>
      <c r="I70" s="48"/>
      <c r="J70" s="25">
        <f t="shared" si="4"/>
        <v>2.5</v>
      </c>
      <c r="K70" s="26"/>
      <c r="L70" s="27"/>
      <c r="M70" s="28"/>
    </row>
    <row r="71" spans="1:13" ht="27" customHeight="1">
      <c r="A71" s="54" t="s">
        <v>165</v>
      </c>
      <c r="B71" s="54"/>
      <c r="C71" s="54" t="s">
        <v>166</v>
      </c>
      <c r="D71" s="54"/>
      <c r="E71" s="54"/>
      <c r="F71" s="54"/>
      <c r="G71" s="54"/>
      <c r="H71" s="54"/>
      <c r="I71" s="54"/>
      <c r="J71" s="54"/>
      <c r="K71" s="24"/>
      <c r="L71" s="22"/>
      <c r="M71" s="28"/>
    </row>
    <row r="72" spans="1:13" ht="27" customHeight="1">
      <c r="A72" s="48" t="s">
        <v>15</v>
      </c>
      <c r="B72" s="8" t="s">
        <v>16</v>
      </c>
      <c r="C72" s="8" t="s">
        <v>17</v>
      </c>
      <c r="D72" s="45" t="s">
        <v>18</v>
      </c>
      <c r="E72" s="46"/>
      <c r="F72" s="9"/>
      <c r="G72" s="8" t="s">
        <v>19</v>
      </c>
      <c r="H72" s="48" t="s">
        <v>20</v>
      </c>
      <c r="I72" s="48"/>
      <c r="J72" s="8" t="s">
        <v>21</v>
      </c>
      <c r="K72" s="21"/>
      <c r="L72" s="22"/>
      <c r="M72" s="28"/>
    </row>
    <row r="73" spans="1:13" ht="27" customHeight="1">
      <c r="A73" s="48"/>
      <c r="B73" s="50" t="s">
        <v>78</v>
      </c>
      <c r="C73" s="50" t="s">
        <v>24</v>
      </c>
      <c r="D73" s="48" t="s">
        <v>167</v>
      </c>
      <c r="E73" s="48"/>
      <c r="F73" s="12">
        <v>0.3</v>
      </c>
      <c r="G73" s="8" t="s">
        <v>168</v>
      </c>
      <c r="H73" s="45" t="s">
        <v>169</v>
      </c>
      <c r="I73" s="46"/>
      <c r="J73" s="25">
        <v>0</v>
      </c>
      <c r="K73" s="26"/>
      <c r="L73" s="27"/>
      <c r="M73" s="28"/>
    </row>
    <row r="74" spans="1:13" ht="27" customHeight="1">
      <c r="A74" s="48"/>
      <c r="B74" s="51"/>
      <c r="C74" s="52"/>
      <c r="D74" s="48" t="s">
        <v>170</v>
      </c>
      <c r="E74" s="48"/>
      <c r="F74" s="12">
        <v>0.3</v>
      </c>
      <c r="G74" s="8" t="s">
        <v>171</v>
      </c>
      <c r="H74" s="45" t="s">
        <v>171</v>
      </c>
      <c r="I74" s="46"/>
      <c r="J74" s="25">
        <f t="shared" ref="J74:J75" si="5">F74</f>
        <v>0.3</v>
      </c>
      <c r="K74" s="26"/>
      <c r="L74" s="27"/>
      <c r="M74" s="28"/>
    </row>
    <row r="75" spans="1:13" ht="42.95" customHeight="1">
      <c r="A75" s="48"/>
      <c r="B75" s="51"/>
      <c r="C75" s="50" t="s">
        <v>51</v>
      </c>
      <c r="D75" s="48" t="s">
        <v>172</v>
      </c>
      <c r="E75" s="48"/>
      <c r="F75" s="12">
        <v>0.3</v>
      </c>
      <c r="G75" s="8" t="s">
        <v>173</v>
      </c>
      <c r="H75" s="48" t="s">
        <v>174</v>
      </c>
      <c r="I75" s="48"/>
      <c r="J75" s="25">
        <f t="shared" si="5"/>
        <v>0.3</v>
      </c>
      <c r="K75" s="26"/>
      <c r="L75" s="27"/>
      <c r="M75" s="28"/>
    </row>
    <row r="76" spans="1:13" ht="30.95" customHeight="1">
      <c r="A76" s="48"/>
      <c r="B76" s="51"/>
      <c r="C76" s="51"/>
      <c r="D76" s="48" t="s">
        <v>175</v>
      </c>
      <c r="E76" s="48"/>
      <c r="F76" s="12">
        <v>0.3</v>
      </c>
      <c r="G76" s="16">
        <v>1</v>
      </c>
      <c r="H76" s="49">
        <v>0.99690000000000001</v>
      </c>
      <c r="I76" s="48"/>
      <c r="J76" s="29">
        <v>0.2</v>
      </c>
      <c r="K76" s="26"/>
      <c r="L76" s="27"/>
      <c r="M76" s="28"/>
    </row>
    <row r="77" spans="1:13" ht="34.5" customHeight="1">
      <c r="A77" s="48"/>
      <c r="B77" s="51"/>
      <c r="C77" s="51"/>
      <c r="D77" s="48" t="s">
        <v>176</v>
      </c>
      <c r="E77" s="48"/>
      <c r="F77" s="12">
        <v>0.2</v>
      </c>
      <c r="G77" s="15">
        <v>1</v>
      </c>
      <c r="H77" s="48" t="s">
        <v>177</v>
      </c>
      <c r="I77" s="48"/>
      <c r="J77" s="25">
        <f t="shared" ref="J77:J84" si="6">F77</f>
        <v>0.2</v>
      </c>
      <c r="K77" s="26"/>
      <c r="L77" s="27"/>
      <c r="M77" s="28"/>
    </row>
    <row r="78" spans="1:13" ht="72.75" customHeight="1">
      <c r="A78" s="48"/>
      <c r="B78" s="51"/>
      <c r="C78" s="51"/>
      <c r="D78" s="48" t="s">
        <v>178</v>
      </c>
      <c r="E78" s="48"/>
      <c r="F78" s="12">
        <v>0.2</v>
      </c>
      <c r="G78" s="19" t="s">
        <v>179</v>
      </c>
      <c r="H78" s="45" t="s">
        <v>180</v>
      </c>
      <c r="I78" s="46"/>
      <c r="J78" s="25">
        <f t="shared" si="6"/>
        <v>0.2</v>
      </c>
      <c r="K78" s="26"/>
      <c r="L78" s="27"/>
      <c r="M78" s="28"/>
    </row>
    <row r="79" spans="1:13" ht="86.25" customHeight="1">
      <c r="A79" s="48"/>
      <c r="B79" s="51"/>
      <c r="C79" s="51"/>
      <c r="D79" s="48" t="s">
        <v>181</v>
      </c>
      <c r="E79" s="48"/>
      <c r="F79" s="12">
        <v>0.2</v>
      </c>
      <c r="G79" s="19" t="s">
        <v>182</v>
      </c>
      <c r="H79" s="45" t="s">
        <v>183</v>
      </c>
      <c r="I79" s="46"/>
      <c r="J79" s="25">
        <f t="shared" si="6"/>
        <v>0.2</v>
      </c>
      <c r="K79" s="26"/>
      <c r="L79" s="27"/>
      <c r="M79" s="28"/>
    </row>
    <row r="80" spans="1:13" ht="78" customHeight="1">
      <c r="A80" s="48"/>
      <c r="B80" s="51"/>
      <c r="C80" s="51"/>
      <c r="D80" s="48" t="s">
        <v>184</v>
      </c>
      <c r="E80" s="48"/>
      <c r="F80" s="12">
        <v>0.2</v>
      </c>
      <c r="G80" s="19" t="s">
        <v>185</v>
      </c>
      <c r="H80" s="45" t="s">
        <v>186</v>
      </c>
      <c r="I80" s="46"/>
      <c r="J80" s="25">
        <f t="shared" si="6"/>
        <v>0.2</v>
      </c>
      <c r="K80" s="26"/>
      <c r="L80" s="27"/>
      <c r="M80" s="28"/>
    </row>
    <row r="81" spans="1:13" ht="63.75" customHeight="1">
      <c r="A81" s="48"/>
      <c r="B81" s="51"/>
      <c r="C81" s="51"/>
      <c r="D81" s="48" t="s">
        <v>187</v>
      </c>
      <c r="E81" s="48"/>
      <c r="F81" s="12">
        <v>0.2</v>
      </c>
      <c r="G81" s="19" t="s">
        <v>188</v>
      </c>
      <c r="H81" s="45" t="s">
        <v>189</v>
      </c>
      <c r="I81" s="46"/>
      <c r="J81" s="25">
        <f t="shared" si="6"/>
        <v>0.2</v>
      </c>
      <c r="K81" s="26"/>
      <c r="L81" s="27"/>
      <c r="M81" s="28"/>
    </row>
    <row r="82" spans="1:13" ht="73.5" customHeight="1">
      <c r="A82" s="48"/>
      <c r="B82" s="51"/>
      <c r="C82" s="51"/>
      <c r="D82" s="48" t="s">
        <v>190</v>
      </c>
      <c r="E82" s="48"/>
      <c r="F82" s="12">
        <v>0.2</v>
      </c>
      <c r="G82" s="19" t="s">
        <v>191</v>
      </c>
      <c r="H82" s="45" t="s">
        <v>192</v>
      </c>
      <c r="I82" s="46"/>
      <c r="J82" s="25">
        <f t="shared" si="6"/>
        <v>0.2</v>
      </c>
      <c r="K82" s="26"/>
      <c r="L82" s="27"/>
      <c r="M82" s="28"/>
    </row>
    <row r="83" spans="1:13" ht="42.95" customHeight="1">
      <c r="A83" s="48"/>
      <c r="B83" s="51"/>
      <c r="C83" s="51"/>
      <c r="D83" s="48" t="s">
        <v>193</v>
      </c>
      <c r="E83" s="48"/>
      <c r="F83" s="12">
        <v>0.3</v>
      </c>
      <c r="G83" s="19" t="s">
        <v>194</v>
      </c>
      <c r="H83" s="45" t="s">
        <v>195</v>
      </c>
      <c r="I83" s="46"/>
      <c r="J83" s="25">
        <f t="shared" si="6"/>
        <v>0.3</v>
      </c>
      <c r="K83" s="26"/>
      <c r="L83" s="27"/>
      <c r="M83" s="28"/>
    </row>
    <row r="84" spans="1:13" ht="48.75" customHeight="1">
      <c r="A84" s="48"/>
      <c r="B84" s="51"/>
      <c r="C84" s="51"/>
      <c r="D84" s="48" t="s">
        <v>196</v>
      </c>
      <c r="E84" s="48"/>
      <c r="F84" s="12">
        <v>0.5</v>
      </c>
      <c r="G84" s="19" t="s">
        <v>197</v>
      </c>
      <c r="H84" s="45" t="s">
        <v>198</v>
      </c>
      <c r="I84" s="46"/>
      <c r="J84" s="25">
        <f t="shared" si="6"/>
        <v>0.5</v>
      </c>
      <c r="K84" s="26"/>
      <c r="L84" s="27"/>
      <c r="M84" s="28"/>
    </row>
    <row r="85" spans="1:13" ht="30" customHeight="1">
      <c r="A85" s="48"/>
      <c r="B85" s="51"/>
      <c r="C85" s="52"/>
      <c r="D85" s="48" t="s">
        <v>199</v>
      </c>
      <c r="E85" s="48"/>
      <c r="F85" s="12">
        <v>0.6</v>
      </c>
      <c r="G85" s="12" t="s">
        <v>200</v>
      </c>
      <c r="H85" s="45" t="s">
        <v>201</v>
      </c>
      <c r="I85" s="46"/>
      <c r="J85" s="25">
        <v>0.6</v>
      </c>
      <c r="K85" s="26"/>
      <c r="L85" s="27"/>
      <c r="M85" s="28"/>
    </row>
    <row r="86" spans="1:13" ht="32.25" customHeight="1">
      <c r="A86" s="48"/>
      <c r="B86" s="51"/>
      <c r="C86" s="50" t="s">
        <v>55</v>
      </c>
      <c r="D86" s="48" t="s">
        <v>202</v>
      </c>
      <c r="E86" s="48"/>
      <c r="F86" s="12">
        <v>0.3</v>
      </c>
      <c r="G86" s="16">
        <v>1</v>
      </c>
      <c r="H86" s="55">
        <v>1</v>
      </c>
      <c r="I86" s="57"/>
      <c r="J86" s="25">
        <f t="shared" ref="J86:J92" si="7">F86</f>
        <v>0.3</v>
      </c>
      <c r="K86" s="26"/>
      <c r="L86" s="27"/>
      <c r="M86" s="28"/>
    </row>
    <row r="87" spans="1:13" ht="32.25" customHeight="1">
      <c r="A87" s="48"/>
      <c r="B87" s="51"/>
      <c r="C87" s="51"/>
      <c r="D87" s="48" t="s">
        <v>203</v>
      </c>
      <c r="E87" s="48"/>
      <c r="F87" s="12">
        <v>0.3</v>
      </c>
      <c r="G87" s="16">
        <v>1</v>
      </c>
      <c r="H87" s="55">
        <v>1</v>
      </c>
      <c r="I87" s="57"/>
      <c r="J87" s="25">
        <f t="shared" si="7"/>
        <v>0.3</v>
      </c>
      <c r="K87" s="26"/>
      <c r="L87" s="27"/>
      <c r="M87" s="28"/>
    </row>
    <row r="88" spans="1:13" ht="32.25" customHeight="1">
      <c r="A88" s="48"/>
      <c r="B88" s="51"/>
      <c r="C88" s="51"/>
      <c r="D88" s="48" t="s">
        <v>204</v>
      </c>
      <c r="E88" s="48"/>
      <c r="F88" s="12">
        <v>0.3</v>
      </c>
      <c r="G88" s="16">
        <v>1</v>
      </c>
      <c r="H88" s="55">
        <v>1</v>
      </c>
      <c r="I88" s="57"/>
      <c r="J88" s="25">
        <f t="shared" si="7"/>
        <v>0.3</v>
      </c>
      <c r="K88" s="26"/>
      <c r="L88" s="27"/>
      <c r="M88" s="28"/>
    </row>
    <row r="89" spans="1:13" ht="32.25" customHeight="1">
      <c r="A89" s="48"/>
      <c r="B89" s="52"/>
      <c r="C89" s="52"/>
      <c r="D89" s="48" t="s">
        <v>205</v>
      </c>
      <c r="E89" s="48"/>
      <c r="F89" s="12">
        <v>0.3</v>
      </c>
      <c r="G89" s="16">
        <v>1</v>
      </c>
      <c r="H89" s="55">
        <v>1</v>
      </c>
      <c r="I89" s="57"/>
      <c r="J89" s="25">
        <f t="shared" si="7"/>
        <v>0.3</v>
      </c>
      <c r="K89" s="26"/>
      <c r="L89" s="27"/>
      <c r="M89" s="28"/>
    </row>
    <row r="90" spans="1:13" ht="54.75" customHeight="1">
      <c r="A90" s="48"/>
      <c r="B90" s="8" t="s">
        <v>104</v>
      </c>
      <c r="C90" s="8" t="s">
        <v>64</v>
      </c>
      <c r="D90" s="48" t="s">
        <v>65</v>
      </c>
      <c r="E90" s="48"/>
      <c r="F90" s="12">
        <v>2.5</v>
      </c>
      <c r="G90" s="8" t="s">
        <v>206</v>
      </c>
      <c r="H90" s="48" t="s">
        <v>206</v>
      </c>
      <c r="I90" s="48"/>
      <c r="J90" s="25">
        <f t="shared" si="7"/>
        <v>2.5</v>
      </c>
      <c r="K90" s="26"/>
      <c r="L90" s="27"/>
      <c r="M90" s="28"/>
    </row>
    <row r="91" spans="1:13" ht="27" customHeight="1">
      <c r="A91" s="48"/>
      <c r="B91" s="48" t="s">
        <v>108</v>
      </c>
      <c r="C91" s="50" t="s">
        <v>163</v>
      </c>
      <c r="D91" s="48" t="s">
        <v>207</v>
      </c>
      <c r="E91" s="48"/>
      <c r="F91" s="12">
        <v>1.2</v>
      </c>
      <c r="G91" s="8" t="s">
        <v>74</v>
      </c>
      <c r="H91" s="48" t="s">
        <v>75</v>
      </c>
      <c r="I91" s="48"/>
      <c r="J91" s="25">
        <f t="shared" si="7"/>
        <v>1.2</v>
      </c>
      <c r="K91" s="26"/>
      <c r="L91" s="27"/>
      <c r="M91" s="28"/>
    </row>
    <row r="92" spans="1:13" ht="27" customHeight="1">
      <c r="A92" s="48"/>
      <c r="B92" s="48"/>
      <c r="C92" s="52"/>
      <c r="D92" s="48" t="s">
        <v>146</v>
      </c>
      <c r="E92" s="48"/>
      <c r="F92" s="12">
        <v>1.3</v>
      </c>
      <c r="G92" s="8" t="s">
        <v>74</v>
      </c>
      <c r="H92" s="48" t="s">
        <v>75</v>
      </c>
      <c r="I92" s="48"/>
      <c r="J92" s="25">
        <f t="shared" si="7"/>
        <v>1.3</v>
      </c>
      <c r="K92" s="26"/>
      <c r="L92" s="27"/>
      <c r="M92" s="28"/>
    </row>
    <row r="93" spans="1:13" ht="27" customHeight="1">
      <c r="A93" s="54" t="s">
        <v>208</v>
      </c>
      <c r="B93" s="54"/>
      <c r="C93" s="54" t="s">
        <v>209</v>
      </c>
      <c r="D93" s="54"/>
      <c r="E93" s="54"/>
      <c r="F93" s="54"/>
      <c r="G93" s="54"/>
      <c r="H93" s="54"/>
      <c r="I93" s="54"/>
      <c r="J93" s="54"/>
      <c r="K93" s="24"/>
      <c r="L93" s="22"/>
      <c r="M93" s="28"/>
    </row>
    <row r="94" spans="1:13" ht="27" customHeight="1">
      <c r="A94" s="48" t="s">
        <v>15</v>
      </c>
      <c r="B94" s="8" t="s">
        <v>16</v>
      </c>
      <c r="C94" s="8" t="s">
        <v>17</v>
      </c>
      <c r="D94" s="45" t="s">
        <v>18</v>
      </c>
      <c r="E94" s="46"/>
      <c r="F94" s="9"/>
      <c r="G94" s="8" t="s">
        <v>19</v>
      </c>
      <c r="H94" s="48" t="s">
        <v>20</v>
      </c>
      <c r="I94" s="48"/>
      <c r="J94" s="8" t="s">
        <v>21</v>
      </c>
      <c r="K94" s="21"/>
      <c r="L94" s="22"/>
      <c r="M94" s="28"/>
    </row>
    <row r="95" spans="1:13" ht="33" customHeight="1">
      <c r="A95" s="48"/>
      <c r="B95" s="48" t="s">
        <v>23</v>
      </c>
      <c r="C95" s="50" t="s">
        <v>24</v>
      </c>
      <c r="D95" s="48" t="s">
        <v>210</v>
      </c>
      <c r="E95" s="48"/>
      <c r="F95" s="12">
        <v>1.5</v>
      </c>
      <c r="G95" s="8" t="s">
        <v>211</v>
      </c>
      <c r="H95" s="48" t="s">
        <v>212</v>
      </c>
      <c r="I95" s="48"/>
      <c r="J95" s="29">
        <f>F95</f>
        <v>1.5</v>
      </c>
      <c r="K95" s="26"/>
      <c r="L95" s="27"/>
      <c r="M95" s="28"/>
    </row>
    <row r="96" spans="1:13" ht="27" customHeight="1">
      <c r="A96" s="48"/>
      <c r="B96" s="48"/>
      <c r="C96" s="51"/>
      <c r="D96" s="48" t="s">
        <v>244</v>
      </c>
      <c r="E96" s="48"/>
      <c r="F96" s="12">
        <v>1.5</v>
      </c>
      <c r="G96" s="8" t="s">
        <v>213</v>
      </c>
      <c r="H96" s="48" t="s">
        <v>214</v>
      </c>
      <c r="I96" s="48"/>
      <c r="J96" s="29">
        <f t="shared" ref="J96:J104" si="8">F96</f>
        <v>1.5</v>
      </c>
      <c r="K96" s="26"/>
      <c r="L96" s="27"/>
      <c r="M96" s="28"/>
    </row>
    <row r="97" spans="1:13" ht="68.25" customHeight="1">
      <c r="A97" s="48"/>
      <c r="B97" s="48"/>
      <c r="C97" s="51"/>
      <c r="D97" s="48" t="s">
        <v>215</v>
      </c>
      <c r="E97" s="48"/>
      <c r="F97" s="12">
        <v>1.5</v>
      </c>
      <c r="G97" s="8" t="s">
        <v>216</v>
      </c>
      <c r="H97" s="48" t="s">
        <v>217</v>
      </c>
      <c r="I97" s="48"/>
      <c r="J97" s="29">
        <f t="shared" si="8"/>
        <v>1.5</v>
      </c>
      <c r="K97" s="26"/>
      <c r="L97" s="27"/>
      <c r="M97" s="28"/>
    </row>
    <row r="98" spans="1:13" ht="30" customHeight="1">
      <c r="A98" s="48"/>
      <c r="B98" s="48"/>
      <c r="C98" s="51"/>
      <c r="D98" s="48" t="s">
        <v>218</v>
      </c>
      <c r="E98" s="48"/>
      <c r="F98" s="12">
        <v>1.5</v>
      </c>
      <c r="G98" s="12" t="s">
        <v>219</v>
      </c>
      <c r="H98" s="45" t="s">
        <v>219</v>
      </c>
      <c r="I98" s="46"/>
      <c r="J98" s="25">
        <f t="shared" si="8"/>
        <v>1.5</v>
      </c>
      <c r="K98" s="26"/>
      <c r="L98" s="27"/>
      <c r="M98" s="28"/>
    </row>
    <row r="99" spans="1:13" ht="27" customHeight="1">
      <c r="A99" s="48"/>
      <c r="B99" s="48"/>
      <c r="C99" s="52"/>
      <c r="D99" s="48" t="s">
        <v>220</v>
      </c>
      <c r="E99" s="48"/>
      <c r="F99" s="12">
        <v>1</v>
      </c>
      <c r="G99" s="8" t="s">
        <v>221</v>
      </c>
      <c r="H99" s="45" t="s">
        <v>222</v>
      </c>
      <c r="I99" s="46"/>
      <c r="J99" s="25">
        <f t="shared" si="8"/>
        <v>1</v>
      </c>
      <c r="K99" s="26"/>
      <c r="L99" s="27"/>
      <c r="M99" s="28"/>
    </row>
    <row r="100" spans="1:13" ht="90" customHeight="1">
      <c r="A100" s="48"/>
      <c r="B100" s="48"/>
      <c r="C100" s="50" t="s">
        <v>51</v>
      </c>
      <c r="D100" s="48" t="s">
        <v>246</v>
      </c>
      <c r="E100" s="48"/>
      <c r="F100" s="12">
        <v>1</v>
      </c>
      <c r="G100" s="8" t="s">
        <v>223</v>
      </c>
      <c r="H100" s="45" t="s">
        <v>224</v>
      </c>
      <c r="I100" s="46"/>
      <c r="J100" s="29">
        <f t="shared" si="8"/>
        <v>1</v>
      </c>
      <c r="K100" s="26"/>
      <c r="L100" s="27"/>
      <c r="M100" s="28"/>
    </row>
    <row r="101" spans="1:13" ht="59.25" customHeight="1">
      <c r="A101" s="48"/>
      <c r="B101" s="48"/>
      <c r="C101" s="52"/>
      <c r="D101" s="48" t="s">
        <v>225</v>
      </c>
      <c r="E101" s="48"/>
      <c r="F101" s="12">
        <v>2</v>
      </c>
      <c r="G101" s="8" t="s">
        <v>226</v>
      </c>
      <c r="H101" s="45" t="s">
        <v>245</v>
      </c>
      <c r="I101" s="46"/>
      <c r="J101" s="25">
        <f t="shared" si="8"/>
        <v>2</v>
      </c>
      <c r="K101" s="26"/>
      <c r="L101" s="27"/>
      <c r="M101" s="28"/>
    </row>
    <row r="102" spans="1:13" ht="43.5" customHeight="1">
      <c r="A102" s="48"/>
      <c r="B102" s="8" t="s">
        <v>59</v>
      </c>
      <c r="C102" s="8" t="s">
        <v>64</v>
      </c>
      <c r="D102" s="48" t="s">
        <v>65</v>
      </c>
      <c r="E102" s="48"/>
      <c r="F102" s="12">
        <v>5</v>
      </c>
      <c r="G102" s="8" t="s">
        <v>227</v>
      </c>
      <c r="H102" s="48" t="s">
        <v>228</v>
      </c>
      <c r="I102" s="48"/>
      <c r="J102" s="25">
        <f t="shared" si="8"/>
        <v>5</v>
      </c>
      <c r="K102" s="26"/>
      <c r="L102" s="27"/>
      <c r="M102" s="28"/>
    </row>
    <row r="103" spans="1:13" ht="27" customHeight="1">
      <c r="A103" s="48"/>
      <c r="B103" s="48" t="s">
        <v>71</v>
      </c>
      <c r="C103" s="50" t="s">
        <v>163</v>
      </c>
      <c r="D103" s="48" t="s">
        <v>229</v>
      </c>
      <c r="E103" s="48"/>
      <c r="F103" s="12">
        <v>2.5</v>
      </c>
      <c r="G103" s="8" t="s">
        <v>74</v>
      </c>
      <c r="H103" s="48" t="s">
        <v>75</v>
      </c>
      <c r="I103" s="48"/>
      <c r="J103" s="25">
        <f t="shared" si="8"/>
        <v>2.5</v>
      </c>
      <c r="K103" s="26"/>
      <c r="L103" s="27"/>
      <c r="M103" s="28"/>
    </row>
    <row r="104" spans="1:13" ht="27" customHeight="1">
      <c r="A104" s="48"/>
      <c r="B104" s="48"/>
      <c r="C104" s="52"/>
      <c r="D104" s="48" t="s">
        <v>146</v>
      </c>
      <c r="E104" s="48"/>
      <c r="F104" s="12">
        <v>2.5</v>
      </c>
      <c r="G104" s="8" t="s">
        <v>74</v>
      </c>
      <c r="H104" s="48" t="s">
        <v>75</v>
      </c>
      <c r="I104" s="48"/>
      <c r="J104" s="25">
        <f t="shared" si="8"/>
        <v>2.5</v>
      </c>
      <c r="K104" s="26"/>
      <c r="L104" s="27"/>
      <c r="M104" s="28"/>
    </row>
    <row r="105" spans="1:13" ht="27" customHeight="1">
      <c r="A105" s="17" t="s">
        <v>230</v>
      </c>
      <c r="B105" s="30"/>
      <c r="C105" s="31"/>
      <c r="D105" s="31"/>
      <c r="E105" s="31"/>
      <c r="F105" s="32">
        <f>SUM(F95:F104)+SUM(F73:F92)+SUM(F59:F70)+SUM(F43:F56)+SUM(F27:F40)+SUM(F9:F24)+20</f>
        <v>100</v>
      </c>
      <c r="G105" s="33"/>
      <c r="H105" s="33"/>
      <c r="I105" s="34"/>
      <c r="J105" s="35">
        <f>H6+SUM(J9:J24)+SUM(J27:J40)+SUM(J43:J56)+SUM(J59:J70)+SUM(J73:J92)+SUM(J95:J104)</f>
        <v>98.437254307593491</v>
      </c>
      <c r="K105" s="36"/>
      <c r="L105" s="22"/>
    </row>
    <row r="106" spans="1:13" ht="66.95" customHeight="1">
      <c r="A106" s="44" t="s">
        <v>231</v>
      </c>
      <c r="B106" s="58"/>
      <c r="C106" s="59" t="s">
        <v>232</v>
      </c>
      <c r="D106" s="60"/>
      <c r="E106" s="60"/>
      <c r="F106" s="60"/>
      <c r="G106" s="60"/>
      <c r="H106" s="60"/>
      <c r="I106" s="60"/>
      <c r="J106" s="61"/>
      <c r="K106" s="37"/>
      <c r="L106" s="22"/>
    </row>
    <row r="107" spans="1:13" ht="63.95" customHeight="1">
      <c r="A107" s="44" t="s">
        <v>233</v>
      </c>
      <c r="B107" s="58"/>
      <c r="C107" s="59" t="s">
        <v>234</v>
      </c>
      <c r="D107" s="60"/>
      <c r="E107" s="60"/>
      <c r="F107" s="60"/>
      <c r="G107" s="60"/>
      <c r="H107" s="60"/>
      <c r="I107" s="60"/>
      <c r="J107" s="61"/>
      <c r="K107" s="37"/>
      <c r="L107" s="22"/>
    </row>
    <row r="108" spans="1:13" ht="63.95" customHeight="1">
      <c r="A108" s="44" t="s">
        <v>235</v>
      </c>
      <c r="B108" s="44"/>
      <c r="C108" s="41" t="s">
        <v>236</v>
      </c>
      <c r="D108" s="41"/>
      <c r="E108" s="41"/>
      <c r="F108" s="41"/>
      <c r="G108" s="41"/>
      <c r="H108" s="41"/>
      <c r="I108" s="41"/>
      <c r="J108" s="41"/>
    </row>
  </sheetData>
  <mergeCells count="250">
    <mergeCell ref="A25:B25"/>
    <mergeCell ref="C25:J25"/>
    <mergeCell ref="D26:E26"/>
    <mergeCell ref="H26:I26"/>
    <mergeCell ref="D27:E27"/>
    <mergeCell ref="H27:I27"/>
    <mergeCell ref="D28:E28"/>
    <mergeCell ref="H28:I28"/>
    <mergeCell ref="D29:E29"/>
    <mergeCell ref="C31:C33"/>
    <mergeCell ref="C34:C38"/>
    <mergeCell ref="C43:C51"/>
    <mergeCell ref="C52:C53"/>
    <mergeCell ref="C54:C55"/>
    <mergeCell ref="C59:C64"/>
    <mergeCell ref="C65:C67"/>
    <mergeCell ref="C73:C74"/>
    <mergeCell ref="C75:C85"/>
    <mergeCell ref="A107:B107"/>
    <mergeCell ref="C107:J107"/>
    <mergeCell ref="A108:B108"/>
    <mergeCell ref="C108:J108"/>
    <mergeCell ref="A8:A24"/>
    <mergeCell ref="A26:A40"/>
    <mergeCell ref="A42:A56"/>
    <mergeCell ref="A58:A70"/>
    <mergeCell ref="A72:A92"/>
    <mergeCell ref="A94:A104"/>
    <mergeCell ref="B9:B20"/>
    <mergeCell ref="B21:B23"/>
    <mergeCell ref="B27:B38"/>
    <mergeCell ref="B43:B53"/>
    <mergeCell ref="B54:B55"/>
    <mergeCell ref="B59:B68"/>
    <mergeCell ref="B73:B89"/>
    <mergeCell ref="B91:B92"/>
    <mergeCell ref="B95:B101"/>
    <mergeCell ref="B103:B104"/>
    <mergeCell ref="C9:C16"/>
    <mergeCell ref="C17:C19"/>
    <mergeCell ref="C86:C89"/>
    <mergeCell ref="C91:C92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6:B106"/>
    <mergeCell ref="C106:J106"/>
    <mergeCell ref="C100:C101"/>
    <mergeCell ref="C103:C104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91:E91"/>
    <mergeCell ref="H91:I91"/>
    <mergeCell ref="D92:E92"/>
    <mergeCell ref="H92:I92"/>
    <mergeCell ref="A93:B93"/>
    <mergeCell ref="C93:J93"/>
    <mergeCell ref="D94:E94"/>
    <mergeCell ref="H94:I94"/>
    <mergeCell ref="D95:E95"/>
    <mergeCell ref="H95:I95"/>
    <mergeCell ref="C95:C99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71:B71"/>
    <mergeCell ref="C71:J71"/>
    <mergeCell ref="D72:E72"/>
    <mergeCell ref="H72:I72"/>
    <mergeCell ref="D73:E73"/>
    <mergeCell ref="H73:I73"/>
    <mergeCell ref="D74:E74"/>
    <mergeCell ref="H74:I74"/>
    <mergeCell ref="D75:E75"/>
    <mergeCell ref="H75:I7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56:E56"/>
    <mergeCell ref="H56:I56"/>
    <mergeCell ref="A57:B57"/>
    <mergeCell ref="C57:J57"/>
    <mergeCell ref="D58:E58"/>
    <mergeCell ref="H58:I58"/>
    <mergeCell ref="D59:E59"/>
    <mergeCell ref="H59:I59"/>
    <mergeCell ref="D60:E60"/>
    <mergeCell ref="H60:I6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41:B41"/>
    <mergeCell ref="C41:J41"/>
    <mergeCell ref="D42:E42"/>
    <mergeCell ref="H42:I42"/>
    <mergeCell ref="D43:E43"/>
    <mergeCell ref="H43:I43"/>
    <mergeCell ref="D44:E44"/>
    <mergeCell ref="H44:I44"/>
    <mergeCell ref="D45:E45"/>
    <mergeCell ref="H45:I4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H29:I29"/>
    <mergeCell ref="C27:C30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30:E30"/>
    <mergeCell ref="H30:I30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E5:F5"/>
    <mergeCell ref="H5:J5"/>
    <mergeCell ref="E6:F6"/>
    <mergeCell ref="H6:J6"/>
    <mergeCell ref="A7:B7"/>
    <mergeCell ref="C7:J7"/>
    <mergeCell ref="D8:E8"/>
    <mergeCell ref="H8:I8"/>
    <mergeCell ref="D9:E9"/>
    <mergeCell ref="H9:I9"/>
    <mergeCell ref="A5:B6"/>
    <mergeCell ref="A1:J1"/>
    <mergeCell ref="B2:F2"/>
    <mergeCell ref="G2:H2"/>
    <mergeCell ref="I2:J2"/>
    <mergeCell ref="A3:B3"/>
    <mergeCell ref="C3:J3"/>
    <mergeCell ref="A4:B4"/>
    <mergeCell ref="C4:E4"/>
    <mergeCell ref="F4:H4"/>
    <mergeCell ref="I4:J4"/>
  </mergeCells>
  <phoneticPr fontId="7" type="noConversion"/>
  <pageMargins left="0.7" right="0.7" top="0.75" bottom="0.75" header="0.3" footer="0.3"/>
  <pageSetup paperSize="9" scale="72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H101" sqref="H101:I101"/>
    </sheetView>
  </sheetViews>
  <sheetFormatPr defaultColWidth="9" defaultRowHeight="13.5"/>
  <cols>
    <col min="1" max="1" width="27.5" customWidth="1"/>
    <col min="2" max="2" width="18" customWidth="1"/>
  </cols>
  <sheetData>
    <row r="1" spans="1:2">
      <c r="A1" t="s">
        <v>237</v>
      </c>
      <c r="B1" t="s">
        <v>238</v>
      </c>
    </row>
    <row r="2" spans="1:2">
      <c r="A2" t="s">
        <v>239</v>
      </c>
      <c r="B2">
        <v>8264.01</v>
      </c>
    </row>
    <row r="3" spans="1:2">
      <c r="A3" t="s">
        <v>240</v>
      </c>
      <c r="B3">
        <v>285.44</v>
      </c>
    </row>
    <row r="4" spans="1:2">
      <c r="A4" t="s">
        <v>241</v>
      </c>
      <c r="B4">
        <v>380.13</v>
      </c>
    </row>
    <row r="5" spans="1:2">
      <c r="A5" t="s">
        <v>242</v>
      </c>
      <c r="B5">
        <v>26942.23</v>
      </c>
    </row>
    <row r="6" spans="1:2">
      <c r="A6" t="s">
        <v>243</v>
      </c>
      <c r="B6">
        <v>29249.77</v>
      </c>
    </row>
  </sheetData>
  <phoneticPr fontId="7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将军路街部门整体支出绩效评价</vt:lpstr>
      <vt:lpstr>支出构成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2025-04-20T02:01:16Z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1A109241745F45CBB824CB03941BE925</vt:lpwstr>
  </property>
  <property fmtid="{D5CDD505-2E9C-101B-9397-08002B2CF9AE}" pid="3" name="KSOProductBuildVer">
    <vt:lpwstr>2052-11.1.0.11636</vt:lpwstr>
  </property>
</Properties>
</file>