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<sst xmlns="http://schemas.openxmlformats.org/spreadsheetml/2006/main" count="77" uniqueCount="67">
  <si>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r>
      <rPr>
        <b/>
        <sz val="18"/>
        <color rgb="FF000000"/>
        <rFont val="宋体"/>
        <charset val="134"/>
      </rPr>
      <t>2021年度拆迁过渡费项目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</si>
  <si>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</si>
  <si>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</si>
  <si>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</si>
  <si>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拆迁过渡费</t>
  </si>
  <si>
    <t>主管部门</t>
  </si>
  <si>
    <t>将军路街道办事处</t>
  </si>
  <si>
    <t>项目实施单位</t>
  </si>
  <si>
    <t>区域发展办公室（征收办）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</si>
  <si>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</si>
  <si>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</si>
  <si>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</si>
  <si>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</si>
  <si>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</si>
  <si>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</si>
  <si>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</si>
  <si>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</si>
  <si>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</si>
  <si>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</si>
  <si>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</si>
  <si>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</si>
  <si>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</si>
  <si>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</si>
  <si>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</si>
  <si>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</si>
  <si>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</si>
  <si>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</si>
  <si>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</si>
  <si>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t>数量指标   （15分）</t>
  </si>
  <si>
    <t>被搬迁户临时安置补偿费发放率</t>
  </si>
  <si>
    <t>发放过渡费户数</t>
  </si>
  <si>
    <t>90户</t>
  </si>
  <si>
    <t>涉及过渡费发放的拆迁区域</t>
  </si>
  <si>
    <t>2个</t>
  </si>
  <si>
    <t>姑李路片和八百工棚片</t>
  </si>
  <si>
    <t>质量指标  （15分）</t>
  </si>
  <si>
    <t>拆迁流程的合规性</t>
  </si>
  <si>
    <t>合规</t>
  </si>
  <si>
    <t>发放过渡费的合规性</t>
  </si>
  <si>
    <t>仅对已签约拆迁户发放</t>
  </si>
  <si>
    <t>过渡费发放标准</t>
  </si>
  <si>
    <t>按拆迁补偿方案及拆迁补偿协议约定标准执行</t>
  </si>
  <si>
    <t>时效指标
（10分）</t>
  </si>
  <si>
    <t>临时安置补偿费发放及时性</t>
  </si>
  <si>
    <t>按期发放</t>
  </si>
  <si>
    <t>按拆迁补偿协议约定的时间准时发放</t>
  </si>
  <si>
    <t>腾退进度</t>
  </si>
  <si>
    <t>达到预期</t>
  </si>
  <si>
    <t>已签约拆迁户按补偿协议约定时间按期腾退</t>
  </si>
  <si>
    <t>效益指标      
 （20分）</t>
  </si>
  <si>
    <t>社会效益(20分）</t>
  </si>
  <si>
    <t>土地集约节约利用</t>
  </si>
  <si>
    <t>提升</t>
  </si>
  <si>
    <t>城建水平提升</t>
  </si>
  <si>
    <t>被拆迁户居住条件环境</t>
  </si>
  <si>
    <t>明显改善</t>
  </si>
  <si>
    <t>满意度指标（20分）</t>
  </si>
  <si>
    <t>服务对象满意度（20分）</t>
  </si>
  <si>
    <t>群众满意度</t>
  </si>
  <si>
    <t>≥90%</t>
  </si>
  <si>
    <t>&gt;95%</t>
  </si>
  <si>
    <t>总分</t>
  </si>
  <si>
    <t>偏差大或目标未完成原因分析</t>
  </si>
  <si>
    <t>无</t>
  </si>
  <si>
    <t>改进措施及结果应用方案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</si>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</sst>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2" borderId="16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25" fillId="19" borderId="20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80" zoomScaleNormal="80" topLeftCell="A16" workbookViewId="0">
      <selection activeCell="L22" sqref="L22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8.60185185185185" style="4" customWidth="1"/>
    <col min="6" max="6" width="24.6296296296296" style="4" customWidth="1"/>
    <col min="7" max="7" width="31.5092592592593" style="3" customWidth="1"/>
    <col min="8" max="8" width="17.12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865.32</v>
      </c>
      <c r="D9" s="26">
        <v>904.59</v>
      </c>
      <c r="E9" s="27"/>
      <c r="F9" s="28">
        <f>D9/C9</f>
        <v>1.04538205519345</v>
      </c>
      <c r="G9" s="29">
        <f>20-20*(F9-1)</f>
        <v>19.0923588961309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7.5" customHeight="1" spans="1:8">
      <c r="A11" s="31" t="s">
        <v>27</v>
      </c>
      <c r="B11" s="32" t="s">
        <v>28</v>
      </c>
      <c r="C11" s="15" t="s">
        <v>29</v>
      </c>
      <c r="D11" s="15"/>
      <c r="E11" s="15">
        <v>5</v>
      </c>
      <c r="F11" s="33">
        <v>1</v>
      </c>
      <c r="G11" s="34">
        <v>1</v>
      </c>
      <c r="H11" s="35">
        <v>5</v>
      </c>
    </row>
    <row r="12" s="1" customFormat="1" ht="43.5" customHeight="1" spans="1:8">
      <c r="A12" s="36"/>
      <c r="B12" s="32"/>
      <c r="C12" s="11" t="s">
        <v>30</v>
      </c>
      <c r="D12" s="12"/>
      <c r="E12" s="15">
        <v>5</v>
      </c>
      <c r="F12" s="33" t="s">
        <v>31</v>
      </c>
      <c r="G12" s="34" t="s">
        <v>31</v>
      </c>
      <c r="H12" s="35">
        <v>5</v>
      </c>
    </row>
    <row r="13" s="1" customFormat="1" ht="33.75" customHeight="1" spans="1:8">
      <c r="A13" s="36"/>
      <c r="B13" s="32"/>
      <c r="C13" s="11" t="s">
        <v>32</v>
      </c>
      <c r="D13" s="12"/>
      <c r="E13" s="15">
        <v>5</v>
      </c>
      <c r="F13" s="33" t="s">
        <v>33</v>
      </c>
      <c r="G13" s="34" t="s">
        <v>34</v>
      </c>
      <c r="H13" s="35">
        <v>5</v>
      </c>
    </row>
    <row r="14" s="1" customFormat="1" ht="33.95" customHeight="1" spans="1:8">
      <c r="A14" s="36"/>
      <c r="B14" s="31" t="s">
        <v>35</v>
      </c>
      <c r="C14" s="15" t="s">
        <v>36</v>
      </c>
      <c r="D14" s="15"/>
      <c r="E14" s="15">
        <v>5</v>
      </c>
      <c r="F14" s="33" t="s">
        <v>37</v>
      </c>
      <c r="G14" s="34" t="s">
        <v>37</v>
      </c>
      <c r="H14" s="35">
        <v>5</v>
      </c>
    </row>
    <row r="15" s="1" customFormat="1" ht="33.95" customHeight="1" spans="1:8">
      <c r="A15" s="36"/>
      <c r="B15" s="36"/>
      <c r="C15" s="11" t="s">
        <v>38</v>
      </c>
      <c r="D15" s="12"/>
      <c r="E15" s="12">
        <v>5</v>
      </c>
      <c r="F15" s="33" t="s">
        <v>39</v>
      </c>
      <c r="G15" s="34" t="s">
        <v>39</v>
      </c>
      <c r="H15" s="35">
        <v>5</v>
      </c>
    </row>
    <row r="16" s="1" customFormat="1" ht="39.75" customHeight="1" spans="1:8">
      <c r="A16" s="36"/>
      <c r="B16" s="36"/>
      <c r="C16" s="15" t="s">
        <v>40</v>
      </c>
      <c r="D16" s="15"/>
      <c r="E16" s="15">
        <v>5</v>
      </c>
      <c r="F16" s="33" t="s">
        <v>41</v>
      </c>
      <c r="G16" s="37" t="s">
        <v>41</v>
      </c>
      <c r="H16" s="35">
        <v>5</v>
      </c>
    </row>
    <row r="17" s="1" customFormat="1" ht="48" customHeight="1" spans="1:8">
      <c r="A17" s="36"/>
      <c r="B17" s="31" t="s">
        <v>42</v>
      </c>
      <c r="C17" s="11" t="s">
        <v>43</v>
      </c>
      <c r="D17" s="12"/>
      <c r="E17" s="12">
        <v>5</v>
      </c>
      <c r="F17" s="33" t="s">
        <v>44</v>
      </c>
      <c r="G17" s="37" t="s">
        <v>45</v>
      </c>
      <c r="H17" s="35">
        <v>5</v>
      </c>
    </row>
    <row r="18" s="1" customFormat="1" ht="46.5" customHeight="1" spans="1:8">
      <c r="A18" s="38"/>
      <c r="B18" s="38"/>
      <c r="C18" s="11" t="s">
        <v>46</v>
      </c>
      <c r="D18" s="12"/>
      <c r="E18" s="12">
        <v>5</v>
      </c>
      <c r="F18" s="33" t="s">
        <v>47</v>
      </c>
      <c r="G18" s="37" t="s">
        <v>48</v>
      </c>
      <c r="H18" s="35">
        <v>5</v>
      </c>
    </row>
    <row r="19" s="1" customFormat="1" ht="33.95" customHeight="1" spans="1:8">
      <c r="A19" s="39" t="s">
        <v>49</v>
      </c>
      <c r="B19" s="40" t="s">
        <v>50</v>
      </c>
      <c r="C19" s="11" t="s">
        <v>51</v>
      </c>
      <c r="D19" s="12"/>
      <c r="E19" s="12">
        <v>7</v>
      </c>
      <c r="F19" s="33" t="s">
        <v>52</v>
      </c>
      <c r="G19" s="34" t="s">
        <v>52</v>
      </c>
      <c r="H19" s="35">
        <v>7</v>
      </c>
    </row>
    <row r="20" s="1" customFormat="1" ht="33.95" customHeight="1" spans="1:8">
      <c r="A20" s="41"/>
      <c r="B20" s="42"/>
      <c r="C20" s="11" t="s">
        <v>53</v>
      </c>
      <c r="D20" s="12"/>
      <c r="E20" s="12">
        <v>6</v>
      </c>
      <c r="F20" s="33" t="s">
        <v>52</v>
      </c>
      <c r="G20" s="34" t="s">
        <v>52</v>
      </c>
      <c r="H20" s="35">
        <v>6</v>
      </c>
    </row>
    <row r="21" s="1" customFormat="1" ht="33.95" customHeight="1" spans="1:8">
      <c r="A21" s="43"/>
      <c r="B21" s="44"/>
      <c r="C21" s="11" t="s">
        <v>54</v>
      </c>
      <c r="D21" s="12"/>
      <c r="E21" s="12">
        <v>7</v>
      </c>
      <c r="F21" s="33" t="s">
        <v>55</v>
      </c>
      <c r="G21" s="34" t="s">
        <v>55</v>
      </c>
      <c r="H21" s="35">
        <v>7</v>
      </c>
    </row>
    <row r="22" s="1" customFormat="1" ht="37.5" customHeight="1" spans="1:8">
      <c r="A22" s="45" t="s">
        <v>56</v>
      </c>
      <c r="B22" s="46" t="s">
        <v>57</v>
      </c>
      <c r="C22" s="47" t="s">
        <v>58</v>
      </c>
      <c r="D22" s="48"/>
      <c r="E22" s="49">
        <v>20</v>
      </c>
      <c r="F22" s="15" t="s">
        <v>59</v>
      </c>
      <c r="G22" s="15" t="s">
        <v>60</v>
      </c>
      <c r="H22" s="15">
        <v>20</v>
      </c>
    </row>
    <row r="23" s="1" customFormat="1" ht="37.5" customHeight="1" spans="1:8">
      <c r="A23" s="50" t="s">
        <v>61</v>
      </c>
      <c r="B23" s="51"/>
      <c r="C23" s="52"/>
      <c r="D23" s="52"/>
      <c r="E23" s="49">
        <f>SUM(E11:E22)+20</f>
        <v>100</v>
      </c>
      <c r="F23" s="53"/>
      <c r="G23" s="53"/>
      <c r="H23" s="54">
        <f>SUM(H11:H22)+G9</f>
        <v>99.0923588961309</v>
      </c>
    </row>
    <row r="24" s="2" customFormat="1" ht="102.75" customHeight="1" spans="1:8">
      <c r="A24" s="55" t="s">
        <v>62</v>
      </c>
      <c r="B24" s="56" t="s">
        <v>63</v>
      </c>
      <c r="C24" s="57"/>
      <c r="D24" s="57"/>
      <c r="E24" s="57"/>
      <c r="F24" s="57"/>
      <c r="G24" s="57"/>
      <c r="H24" s="58"/>
    </row>
    <row r="25" s="2" customFormat="1" ht="102.75" customHeight="1" spans="1:8">
      <c r="A25" s="59" t="s">
        <v>64</v>
      </c>
      <c r="B25" s="56" t="s">
        <v>63</v>
      </c>
      <c r="C25" s="57"/>
      <c r="D25" s="57"/>
      <c r="E25" s="57"/>
      <c r="F25" s="57"/>
      <c r="G25" s="57"/>
      <c r="H25" s="58"/>
    </row>
    <row r="26" s="2" customFormat="1" ht="105" customHeight="1" spans="1:8">
      <c r="A26" s="59" t="s">
        <v>65</v>
      </c>
      <c r="B26" s="60" t="s">
        <v>66</v>
      </c>
      <c r="C26" s="61"/>
      <c r="D26" s="61"/>
      <c r="E26" s="61"/>
      <c r="F26" s="61"/>
      <c r="G26" s="61"/>
      <c r="H26" s="61"/>
    </row>
  </sheetData>
  <mergeCells count="37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4:H24"/>
    <mergeCell ref="B25:H25"/>
    <mergeCell ref="B26:H26"/>
    <mergeCell ref="A8:A9"/>
    <mergeCell ref="A11:A18"/>
    <mergeCell ref="A19:A21"/>
    <mergeCell ref="B11:B13"/>
    <mergeCell ref="B14:B16"/>
    <mergeCell ref="B17:B18"/>
    <mergeCell ref="B19:B21"/>
  </mergeCells>
  <pageMargins left="0.629861111111111" right="0.7" top="0.629861111111111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2022-05-19T03:22:54Z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BBFC9239564D4CC7A21BA9649ECB5564</vt:lpwstr>
  </property>
</Properties>
</file>