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<sst xmlns="http://schemas.openxmlformats.org/spreadsheetml/2006/main" count="78" uniqueCount="71">
  <si>
    <r>
      <rPr>
        <b/>
        <sz val="18"/>
        <color rgb="FF000000"/>
        <rFont val="宋体"/>
        <charset val="134"/>
      </rPr>
      <t>2021年度小型修缮项目</t>
    </r>
    <r>
      <rPr>
        <b/>
        <sz val="18"/>
        <color indexed="8"/>
        <rFont val="宋体"/>
        <charset val="134"/>
      </rPr>
      <t>绩效目标自评表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</si>
  <si>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</si>
  <si>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</si>
  <si>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</si>
  <si>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小型修缮</t>
  </si>
  <si>
    <t>主管部门</t>
  </si>
  <si>
    <t>将军路街道办事处</t>
  </si>
  <si>
    <t>项目实施单位</t>
  </si>
  <si>
    <t>公共管理办</t>
  </si>
  <si>
    <t>项目类别</t>
  </si>
  <si>
    <r>
      <rPr>
        <sz val="11"/>
        <color theme="1"/>
        <rFont val="仿宋_GB2312"/>
        <charset val="134"/>
      </rP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indexed="8"/>
        <rFont val="仿宋_GB2312"/>
        <charset val="134"/>
      </rPr>
      <t xml:space="preserve">  2、省直专项  □    3、省对下转移支付项目   □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</si>
  <si>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</si>
  <si>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</si>
  <si>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</si>
  <si>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</si>
  <si>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</si>
  <si>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</si>
  <si>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</si>
  <si>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</si>
  <si>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</si>
  <si>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</si>
  <si>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</si>
  <si>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</si>
  <si>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</si>
  <si>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</si>
  <si>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</si>
  <si>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</si>
  <si>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（40分）</t>
  </si>
  <si>
    <r>
      <rPr>
        <b/>
        <sz val="11"/>
        <rFont val="仿宋_GB2312"/>
        <charset val="134"/>
      </rPr>
      <t xml:space="preserve">数量指标   </t>
    </r>
    <r>
      <rPr>
        <sz val="11"/>
        <rFont val="仿宋_GB2312"/>
        <charset val="134"/>
      </rPr>
      <t>（13分）</t>
    </r>
  </si>
  <si>
    <t>完成建设项目数量</t>
  </si>
  <si>
    <t>年初计划为19个</t>
  </si>
  <si>
    <t>实际完成金银潭大道北侧（宏图路至马池中桥）排水项目等16个项目，正在实施的项目1个，拟实施的项目2个</t>
  </si>
  <si>
    <t>实施国家卫生城市复审环境整治项目数量</t>
  </si>
  <si>
    <t>22个</t>
  </si>
  <si>
    <t>在建工地安全及疫情巡查</t>
  </si>
  <si>
    <t>对辖区内23个工地进行巡查</t>
  </si>
  <si>
    <t>对辖区内的23个工地进行了3个轮回的安全检查</t>
  </si>
  <si>
    <r>
      <rPr>
        <b/>
        <sz val="11"/>
        <rFont val="仿宋_GB2312"/>
        <charset val="134"/>
      </rPr>
      <t xml:space="preserve">质量指标  </t>
    </r>
    <r>
      <rPr>
        <sz val="11"/>
        <rFont val="仿宋_GB2312"/>
        <charset val="134"/>
      </rPr>
      <t>（12分）</t>
    </r>
  </si>
  <si>
    <t>与区级各部门的协调工作</t>
  </si>
  <si>
    <t>积极配合协调</t>
  </si>
  <si>
    <t>房产办证工作</t>
  </si>
  <si>
    <t>有序办理</t>
  </si>
  <si>
    <t>完成将军新村一至三期500余户的不动产办证资料；三期二标的可能性证明已完成；五期已完成分幅分丘测绘工作</t>
  </si>
  <si>
    <t>建设项目质量合格率</t>
  </si>
  <si>
    <t>时效指标（10分）</t>
  </si>
  <si>
    <t>项目按时完成</t>
  </si>
  <si>
    <t>不延期</t>
  </si>
  <si>
    <t>19个项目中有3个未能按时完成</t>
  </si>
  <si>
    <t>工程计量拨款及时率</t>
  </si>
  <si>
    <t>及时</t>
  </si>
  <si>
    <t>成本指标（5分）</t>
  </si>
  <si>
    <t>工程造价成本控制</t>
  </si>
  <si>
    <t>不突破预算</t>
  </si>
  <si>
    <t>未突破预算</t>
  </si>
  <si>
    <r>
      <rPr>
        <b/>
        <sz val="11"/>
        <color rgb="FF000000"/>
        <rFont val="仿宋_GB2312"/>
        <charset val="134"/>
      </rPr>
      <t xml:space="preserve">效益指标  </t>
    </r>
    <r>
      <rPr>
        <sz val="11"/>
        <color rgb="FF000000"/>
        <rFont val="仿宋_GB2312"/>
        <charset val="134"/>
      </rPr>
      <t xml:space="preserve">     （20分）</t>
    </r>
  </si>
  <si>
    <t>社会效益(20分）</t>
  </si>
  <si>
    <t>基础设施配套水平</t>
  </si>
  <si>
    <t>提升</t>
  </si>
  <si>
    <t>居住卫生环境质量</t>
  </si>
  <si>
    <t>满意度指标（20分）</t>
  </si>
  <si>
    <t>服务对象满意度（20分）</t>
  </si>
  <si>
    <t>群众满意度</t>
  </si>
  <si>
    <t>≥95%</t>
  </si>
  <si>
    <t>&gt;95%</t>
  </si>
  <si>
    <t>总分</t>
  </si>
  <si>
    <t>偏差大或目标未完成原因分析</t>
  </si>
  <si>
    <t>疫情等因素影响，部分项目施工进度未达到合同约定的施工进度要求。另一方面在工程进度款的结算上，部分项目存在延迟支付现象。</t>
  </si>
  <si>
    <t>改进措施及结果应用方案</t>
  </si>
  <si>
    <t>产出质量、产出时效控制上有待进一步提升。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</si>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</sst>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6" borderId="16" applyNumberFormat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27" fillId="21" borderId="1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zoomScale="80" zoomScaleNormal="80" workbookViewId="0">
      <selection activeCell="Q6" sqref="Q6"/>
    </sheetView>
  </sheetViews>
  <sheetFormatPr defaultColWidth="9" defaultRowHeight="14.4" outlineLevelCol="7"/>
  <cols>
    <col min="1" max="1" width="20.1296296296296" style="3" customWidth="1"/>
    <col min="2" max="2" width="14.6296296296296" style="3" customWidth="1"/>
    <col min="3" max="3" width="9.12962962962963" style="3" customWidth="1"/>
    <col min="4" max="4" width="14.6388888888889" style="3" customWidth="1"/>
    <col min="5" max="5" width="6" style="4" customWidth="1"/>
    <col min="6" max="6" width="24.6296296296296" style="4" customWidth="1"/>
    <col min="7" max="7" width="27.7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8</v>
      </c>
      <c r="G4" s="15"/>
      <c r="H4" s="15"/>
    </row>
    <row r="5" s="1" customFormat="1" ht="33.95" customHeight="1" spans="1:8">
      <c r="A5" s="10" t="s">
        <v>9</v>
      </c>
      <c r="B5" s="16" t="s">
        <v>10</v>
      </c>
      <c r="C5" s="17"/>
      <c r="D5" s="17"/>
      <c r="E5" s="18"/>
      <c r="F5" s="18"/>
      <c r="G5" s="18"/>
      <c r="H5" s="19"/>
    </row>
    <row r="6" s="1" customFormat="1" ht="33.95" customHeight="1" spans="1:8">
      <c r="A6" s="20" t="s">
        <v>11</v>
      </c>
      <c r="B6" s="21" t="s">
        <v>12</v>
      </c>
      <c r="C6" s="21"/>
      <c r="D6" s="21"/>
      <c r="E6" s="21"/>
      <c r="F6" s="21"/>
      <c r="G6" s="21"/>
      <c r="H6" s="21"/>
    </row>
    <row r="7" s="1" customFormat="1" ht="33.95" customHeight="1" spans="1:8">
      <c r="A7" s="13" t="s">
        <v>13</v>
      </c>
      <c r="B7" s="21" t="s">
        <v>14</v>
      </c>
      <c r="C7" s="21"/>
      <c r="D7" s="21"/>
      <c r="E7" s="21"/>
      <c r="F7" s="21"/>
      <c r="G7" s="21"/>
      <c r="H7" s="21"/>
    </row>
    <row r="8" s="1" customFormat="1" ht="33.95" customHeight="1" spans="1:8">
      <c r="A8" s="22" t="s">
        <v>15</v>
      </c>
      <c r="B8" s="23"/>
      <c r="C8" s="23" t="s">
        <v>16</v>
      </c>
      <c r="D8" s="13" t="s">
        <v>17</v>
      </c>
      <c r="E8" s="14"/>
      <c r="F8" s="23" t="s">
        <v>18</v>
      </c>
      <c r="G8" s="24" t="s">
        <v>19</v>
      </c>
      <c r="H8" s="24"/>
    </row>
    <row r="9" s="1" customFormat="1" ht="33.95" customHeight="1" spans="1:8">
      <c r="A9" s="22"/>
      <c r="B9" s="10" t="s">
        <v>20</v>
      </c>
      <c r="C9" s="25">
        <v>984.56</v>
      </c>
      <c r="D9" s="26">
        <v>1024.87</v>
      </c>
      <c r="E9" s="27"/>
      <c r="F9" s="28">
        <f>D9/C9</f>
        <v>1.04094214674575</v>
      </c>
      <c r="G9" s="29">
        <f>20-20*(F9-1)</f>
        <v>19.1811570650849</v>
      </c>
      <c r="H9" s="29"/>
    </row>
    <row r="10" s="1" customFormat="1" ht="33.95" customHeight="1" spans="1:8">
      <c r="A10" s="10" t="s">
        <v>21</v>
      </c>
      <c r="B10" s="10" t="s">
        <v>22</v>
      </c>
      <c r="C10" s="13" t="s">
        <v>23</v>
      </c>
      <c r="D10" s="14"/>
      <c r="E10" s="14" t="s">
        <v>24</v>
      </c>
      <c r="F10" s="10" t="s">
        <v>25</v>
      </c>
      <c r="G10" s="10" t="s">
        <v>26</v>
      </c>
      <c r="H10" s="30" t="s">
        <v>19</v>
      </c>
    </row>
    <row r="11" s="1" customFormat="1" ht="78.75" customHeight="1" spans="1:8">
      <c r="A11" s="31" t="s">
        <v>27</v>
      </c>
      <c r="B11" s="31" t="s">
        <v>28</v>
      </c>
      <c r="C11" s="15" t="s">
        <v>29</v>
      </c>
      <c r="D11" s="15"/>
      <c r="E11" s="15">
        <v>5</v>
      </c>
      <c r="F11" s="32" t="s">
        <v>30</v>
      </c>
      <c r="G11" s="33" t="s">
        <v>31</v>
      </c>
      <c r="H11" s="34">
        <f>5*16/19</f>
        <v>4.21052631578947</v>
      </c>
    </row>
    <row r="12" s="1" customFormat="1" ht="43.5" customHeight="1" spans="1:8">
      <c r="A12" s="35"/>
      <c r="B12" s="35"/>
      <c r="C12" s="11" t="s">
        <v>32</v>
      </c>
      <c r="D12" s="12"/>
      <c r="E12" s="15">
        <v>4</v>
      </c>
      <c r="F12" s="32" t="s">
        <v>33</v>
      </c>
      <c r="G12" s="33" t="s">
        <v>33</v>
      </c>
      <c r="H12" s="34">
        <v>4</v>
      </c>
    </row>
    <row r="13" s="1" customFormat="1" ht="43.5" customHeight="1" spans="1:8">
      <c r="A13" s="35"/>
      <c r="B13" s="36"/>
      <c r="C13" s="11" t="s">
        <v>34</v>
      </c>
      <c r="D13" s="12"/>
      <c r="E13" s="15">
        <v>4</v>
      </c>
      <c r="F13" s="32" t="s">
        <v>35</v>
      </c>
      <c r="G13" s="33" t="s">
        <v>36</v>
      </c>
      <c r="H13" s="34">
        <v>4</v>
      </c>
    </row>
    <row r="14" s="1" customFormat="1" ht="33.95" customHeight="1" spans="1:8">
      <c r="A14" s="35"/>
      <c r="B14" s="31" t="s">
        <v>37</v>
      </c>
      <c r="C14" s="15" t="s">
        <v>38</v>
      </c>
      <c r="D14" s="15"/>
      <c r="E14" s="15">
        <v>4</v>
      </c>
      <c r="F14" s="32" t="s">
        <v>39</v>
      </c>
      <c r="G14" s="33" t="s">
        <v>39</v>
      </c>
      <c r="H14" s="34">
        <v>4</v>
      </c>
    </row>
    <row r="15" s="1" customFormat="1" ht="66" customHeight="1" spans="1:8">
      <c r="A15" s="35"/>
      <c r="B15" s="35"/>
      <c r="C15" s="11" t="s">
        <v>40</v>
      </c>
      <c r="D15" s="12"/>
      <c r="E15" s="12">
        <v>4</v>
      </c>
      <c r="F15" s="32" t="s">
        <v>41</v>
      </c>
      <c r="G15" s="33" t="s">
        <v>42</v>
      </c>
      <c r="H15" s="34">
        <v>4</v>
      </c>
    </row>
    <row r="16" s="1" customFormat="1" ht="33.95" customHeight="1" spans="1:8">
      <c r="A16" s="35"/>
      <c r="B16" s="35"/>
      <c r="C16" s="11" t="s">
        <v>43</v>
      </c>
      <c r="D16" s="12"/>
      <c r="E16" s="12">
        <v>4</v>
      </c>
      <c r="F16" s="32">
        <v>1</v>
      </c>
      <c r="G16" s="33">
        <v>1</v>
      </c>
      <c r="H16" s="34">
        <v>4</v>
      </c>
    </row>
    <row r="17" s="1" customFormat="1" ht="59.25" customHeight="1" spans="1:8">
      <c r="A17" s="35"/>
      <c r="B17" s="31" t="s">
        <v>44</v>
      </c>
      <c r="C17" s="11" t="s">
        <v>45</v>
      </c>
      <c r="D17" s="12"/>
      <c r="E17" s="12">
        <v>5</v>
      </c>
      <c r="F17" s="32" t="s">
        <v>46</v>
      </c>
      <c r="G17" s="37" t="s">
        <v>47</v>
      </c>
      <c r="H17" s="34">
        <f>5*16/19</f>
        <v>4.21052631578947</v>
      </c>
    </row>
    <row r="18" s="1" customFormat="1" ht="59.25" customHeight="1" spans="1:8">
      <c r="A18" s="35"/>
      <c r="B18" s="36"/>
      <c r="C18" s="11" t="s">
        <v>48</v>
      </c>
      <c r="D18" s="12"/>
      <c r="E18" s="12">
        <v>5</v>
      </c>
      <c r="F18" s="32" t="s">
        <v>49</v>
      </c>
      <c r="G18" s="37" t="s">
        <v>49</v>
      </c>
      <c r="H18" s="34">
        <v>5</v>
      </c>
    </row>
    <row r="19" s="1" customFormat="1" ht="59.25" customHeight="1" spans="1:8">
      <c r="A19" s="36"/>
      <c r="B19" s="35" t="s">
        <v>50</v>
      </c>
      <c r="C19" s="11" t="s">
        <v>51</v>
      </c>
      <c r="D19" s="12"/>
      <c r="E19" s="12">
        <v>5</v>
      </c>
      <c r="F19" s="32" t="s">
        <v>52</v>
      </c>
      <c r="G19" s="37" t="s">
        <v>53</v>
      </c>
      <c r="H19" s="34">
        <v>5</v>
      </c>
    </row>
    <row r="20" s="1" customFormat="1" ht="33.95" customHeight="1" spans="1:8">
      <c r="A20" s="38" t="s">
        <v>54</v>
      </c>
      <c r="B20" s="39" t="s">
        <v>55</v>
      </c>
      <c r="C20" s="11" t="s">
        <v>56</v>
      </c>
      <c r="D20" s="12"/>
      <c r="E20" s="12">
        <v>10</v>
      </c>
      <c r="F20" s="32" t="s">
        <v>57</v>
      </c>
      <c r="G20" s="33" t="s">
        <v>57</v>
      </c>
      <c r="H20" s="34">
        <v>10</v>
      </c>
    </row>
    <row r="21" s="1" customFormat="1" ht="33.95" customHeight="1" spans="1:8">
      <c r="A21" s="40"/>
      <c r="B21" s="41"/>
      <c r="C21" s="11" t="s">
        <v>58</v>
      </c>
      <c r="D21" s="12"/>
      <c r="E21" s="12">
        <v>10</v>
      </c>
      <c r="F21" s="32" t="s">
        <v>57</v>
      </c>
      <c r="G21" s="33" t="s">
        <v>57</v>
      </c>
      <c r="H21" s="34">
        <v>10</v>
      </c>
    </row>
    <row r="22" s="1" customFormat="1" ht="37.5" customHeight="1" spans="1:8">
      <c r="A22" s="42" t="s">
        <v>59</v>
      </c>
      <c r="B22" s="43" t="s">
        <v>60</v>
      </c>
      <c r="C22" s="44" t="s">
        <v>61</v>
      </c>
      <c r="D22" s="45"/>
      <c r="E22" s="46">
        <v>20</v>
      </c>
      <c r="F22" s="15" t="s">
        <v>62</v>
      </c>
      <c r="G22" s="15" t="s">
        <v>63</v>
      </c>
      <c r="H22" s="15">
        <v>20</v>
      </c>
    </row>
    <row r="23" s="1" customFormat="1" ht="37.5" customHeight="1" spans="1:8">
      <c r="A23" s="47" t="s">
        <v>64</v>
      </c>
      <c r="B23" s="48"/>
      <c r="C23" s="49"/>
      <c r="D23" s="49"/>
      <c r="E23" s="46">
        <f>SUM(E11:E22)+20</f>
        <v>100</v>
      </c>
      <c r="F23" s="50"/>
      <c r="G23" s="50"/>
      <c r="H23" s="51">
        <f>SUM(H11:H22)+G9</f>
        <v>97.6022096966639</v>
      </c>
    </row>
    <row r="24" s="2" customFormat="1" ht="102.75" customHeight="1" spans="1:8">
      <c r="A24" s="52" t="s">
        <v>65</v>
      </c>
      <c r="B24" s="53" t="s">
        <v>66</v>
      </c>
      <c r="C24" s="54"/>
      <c r="D24" s="54"/>
      <c r="E24" s="54"/>
      <c r="F24" s="54"/>
      <c r="G24" s="54"/>
      <c r="H24" s="55"/>
    </row>
    <row r="25" s="2" customFormat="1" ht="102.75" customHeight="1" spans="1:8">
      <c r="A25" s="56" t="s">
        <v>67</v>
      </c>
      <c r="B25" s="53" t="s">
        <v>68</v>
      </c>
      <c r="C25" s="54"/>
      <c r="D25" s="54"/>
      <c r="E25" s="54"/>
      <c r="F25" s="54"/>
      <c r="G25" s="54"/>
      <c r="H25" s="55"/>
    </row>
    <row r="26" s="2" customFormat="1" ht="105" customHeight="1" spans="1:8">
      <c r="A26" s="56" t="s">
        <v>69</v>
      </c>
      <c r="B26" s="57" t="s">
        <v>70</v>
      </c>
      <c r="C26" s="58"/>
      <c r="D26" s="58"/>
      <c r="E26" s="58"/>
      <c r="F26" s="58"/>
      <c r="G26" s="58"/>
      <c r="H26" s="58"/>
    </row>
  </sheetData>
  <mergeCells count="37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4:H24"/>
    <mergeCell ref="B25:H25"/>
    <mergeCell ref="B26:H26"/>
    <mergeCell ref="A8:A9"/>
    <mergeCell ref="A11:A19"/>
    <mergeCell ref="A20:A21"/>
    <mergeCell ref="B11:B13"/>
    <mergeCell ref="B14:B16"/>
    <mergeCell ref="B17:B18"/>
    <mergeCell ref="B20:B21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6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2022-05-11T06:38:34Z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C6810F39F2FB450D9F257199CE034C21</vt:lpwstr>
  </property>
</Properties>
</file>