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<sst xmlns="http://schemas.openxmlformats.org/spreadsheetml/2006/main" count="83" uniqueCount="74">
  <si>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r>
      <rPr>
        <b/>
        <sz val="18"/>
        <color rgb="FF000000"/>
        <rFont val="宋体"/>
        <charset val="134"/>
      </rPr>
      <t>2021年度安全生产监督项目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</si>
  <si>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</si>
  <si>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</si>
  <si>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</si>
  <si>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安全生产监督</t>
  </si>
  <si>
    <t>主管部门</t>
  </si>
  <si>
    <t>将军路街道办事处</t>
  </si>
  <si>
    <t>项目实施单位</t>
  </si>
  <si>
    <t>平安建设办(安监办)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</si>
  <si>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</si>
  <si>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</si>
  <si>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</si>
  <si>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</si>
  <si>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</si>
  <si>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</si>
  <si>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</si>
  <si>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</si>
  <si>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</si>
  <si>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</si>
  <si>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</si>
  <si>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</si>
  <si>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</si>
  <si>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</si>
  <si>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</si>
  <si>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</si>
  <si>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</si>
  <si>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</si>
  <si>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</si>
  <si>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（16分）</t>
    </r>
  </si>
  <si>
    <t>安全生产检查领域</t>
  </si>
  <si>
    <t>覆盖禁鞭、火灾防范、成品油、危化品、燃气安全、服装厂、消防安全、在建工地安全、安全生产等9个领域</t>
  </si>
  <si>
    <t>全覆盖</t>
  </si>
  <si>
    <t>举办安全生产活动次数</t>
  </si>
  <si>
    <t>≥3</t>
  </si>
  <si>
    <t>举办了“防灾减灾日”“安全生产月”“119消防宣传日”</t>
  </si>
  <si>
    <t>重特大事故数</t>
  </si>
  <si>
    <t>0起</t>
  </si>
  <si>
    <t>丰富安全宣传途径</t>
  </si>
  <si>
    <t>通过悬挂安全宣传横幅、展板、张贴宣传海报、发放宣传品网格入户、小喇叭、“微邻里”和居民网格微信群等多种方式和途径进行宣传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</si>
  <si>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（16分）</t>
    </r>
  </si>
  <si>
    <t>安全培训</t>
  </si>
  <si>
    <t>安全生产意识提升</t>
  </si>
  <si>
    <t>针对社区协管员以及安监消防员组织了多次培训，安全生产意识得到了进一步提升</t>
  </si>
  <si>
    <t>隐患排查整改率</t>
  </si>
  <si>
    <t>查出隐患120余处，落实整改120余处</t>
  </si>
  <si>
    <t>应急管理水平</t>
  </si>
  <si>
    <t>提升</t>
  </si>
  <si>
    <t>组织辖区12家居民小区及工业园区义务消防队进行了应急拉练测试12场次，指导辖区居民小区、工业园区开展应急救援演练100余场次，应急管理水平得到显著提升</t>
  </si>
  <si>
    <t>安全生产信访投诉件处理回复率</t>
  </si>
  <si>
    <t>共有效处理各类投诉36件，均得到投诉人满意答复</t>
  </si>
  <si>
    <t>时效指标（8分）</t>
  </si>
  <si>
    <t>问题整改及时率</t>
  </si>
  <si>
    <t>及时整改</t>
  </si>
  <si>
    <t>及时响应</t>
  </si>
  <si>
    <t>救援响应及时率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</si>
  <si>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（20分）</t>
    </r>
  </si>
  <si>
    <t>社会效益（20分）</t>
  </si>
  <si>
    <t>群众安全意识</t>
  </si>
  <si>
    <t>社会安全生产水平</t>
  </si>
  <si>
    <t>提高</t>
  </si>
  <si>
    <t>优化</t>
  </si>
  <si>
    <t>基层应急处置能力</t>
  </si>
  <si>
    <t>满意度指标（20分）</t>
  </si>
  <si>
    <t>服务对象满意度（20分）</t>
  </si>
  <si>
    <t>居民满意度</t>
  </si>
  <si>
    <t>≥90%</t>
  </si>
  <si>
    <t>&gt;95%</t>
  </si>
  <si>
    <t>总分</t>
  </si>
  <si>
    <t>偏差大或目标未完成原因分析</t>
  </si>
  <si>
    <t>安全生产监督执行率78.73%，主要原因是因政府采购政策变更，导致年度预算中政府采购指标不足。</t>
  </si>
  <si>
    <t>改进措施及结果应用方案</t>
  </si>
  <si>
    <t>1、积极关注、了解财政政策变动，正确作出预算预测，科学统筹预算分区；
2、各项项目支出优先采用政府采购方式，制作预算时，尽量向政府采购方面倾斜。</t>
  </si>
  <si>
    <t>单位主要负责人签批意见</t>
  </si>
  <si>
    <t xml:space="preserve">
                                                   签名：
                                                                         年       月       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</si>
</sst>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26" fillId="23" borderId="20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9" fontId="8" fillId="2" borderId="3" xfId="0" applyNumberFormat="1" applyFont="1" applyFill="1" applyBorder="1" applyAlignment="1">
      <alignment horizontal="center" vertical="center" wrapText="1"/>
    </xf>
    <xf numFmtId="9" fontId="9" fillId="2" borderId="3" xfId="0" applyNumberFormat="1" applyFont="1" applyFill="1" applyBorder="1" applyAlignment="1" applyProtection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M9" sqref="M9"/>
    </sheetView>
  </sheetViews>
  <sheetFormatPr defaultColWidth="9" defaultRowHeight="14.4" outlineLevelCol="7"/>
  <cols>
    <col min="1" max="1" width="11.25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0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22.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22.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22.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22.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22.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28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28" customHeight="1" spans="1:8">
      <c r="A9" s="22"/>
      <c r="B9" s="10" t="s">
        <v>20</v>
      </c>
      <c r="C9" s="25">
        <v>58</v>
      </c>
      <c r="D9" s="26">
        <v>45.67</v>
      </c>
      <c r="E9" s="27"/>
      <c r="F9" s="28">
        <f>D9/C9</f>
        <v>0.787413793103448</v>
      </c>
      <c r="G9" s="29">
        <f>20*F9</f>
        <v>15.748275862069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65" customHeight="1" spans="1:8">
      <c r="A11" s="31" t="s">
        <v>27</v>
      </c>
      <c r="B11" s="31" t="s">
        <v>28</v>
      </c>
      <c r="C11" s="15" t="s">
        <v>29</v>
      </c>
      <c r="D11" s="15"/>
      <c r="E11" s="15">
        <v>4</v>
      </c>
      <c r="F11" s="32" t="s">
        <v>30</v>
      </c>
      <c r="G11" s="33" t="s">
        <v>31</v>
      </c>
      <c r="H11" s="34">
        <v>4</v>
      </c>
    </row>
    <row r="12" s="1" customFormat="1" ht="37.5" customHeight="1" spans="1:8">
      <c r="A12" s="35"/>
      <c r="B12" s="35"/>
      <c r="C12" s="11" t="s">
        <v>32</v>
      </c>
      <c r="D12" s="12"/>
      <c r="E12" s="15">
        <v>4</v>
      </c>
      <c r="F12" s="32" t="s">
        <v>33</v>
      </c>
      <c r="G12" s="33" t="s">
        <v>34</v>
      </c>
      <c r="H12" s="34">
        <v>4</v>
      </c>
    </row>
    <row r="13" s="1" customFormat="1" ht="24" customHeight="1" spans="1:8">
      <c r="A13" s="35"/>
      <c r="B13" s="35"/>
      <c r="C13" s="11" t="s">
        <v>35</v>
      </c>
      <c r="D13" s="12"/>
      <c r="E13" s="15">
        <v>4</v>
      </c>
      <c r="F13" s="32" t="s">
        <v>36</v>
      </c>
      <c r="G13" s="33" t="s">
        <v>36</v>
      </c>
      <c r="H13" s="34">
        <v>4</v>
      </c>
    </row>
    <row r="14" s="1" customFormat="1" ht="76" customHeight="1" spans="1:8">
      <c r="A14" s="35"/>
      <c r="B14" s="35"/>
      <c r="C14" s="11" t="s">
        <v>37</v>
      </c>
      <c r="D14" s="12"/>
      <c r="E14" s="15">
        <v>4</v>
      </c>
      <c r="F14" s="32" t="s">
        <v>33</v>
      </c>
      <c r="G14" s="33" t="s">
        <v>38</v>
      </c>
      <c r="H14" s="34">
        <v>4</v>
      </c>
    </row>
    <row r="15" s="1" customFormat="1" ht="46" customHeight="1" spans="1:8">
      <c r="A15" s="35"/>
      <c r="B15" s="31" t="s">
        <v>39</v>
      </c>
      <c r="C15" s="36" t="s">
        <v>40</v>
      </c>
      <c r="D15" s="36"/>
      <c r="E15" s="36">
        <v>4</v>
      </c>
      <c r="F15" s="37" t="s">
        <v>41</v>
      </c>
      <c r="G15" s="38" t="s">
        <v>42</v>
      </c>
      <c r="H15" s="39">
        <v>4</v>
      </c>
    </row>
    <row r="16" s="1" customFormat="1" ht="33" customHeight="1" spans="1:8">
      <c r="A16" s="35"/>
      <c r="B16" s="35"/>
      <c r="C16" s="11" t="s">
        <v>43</v>
      </c>
      <c r="D16" s="12"/>
      <c r="E16" s="12">
        <v>4</v>
      </c>
      <c r="F16" s="32">
        <f>100%</f>
        <v>1</v>
      </c>
      <c r="G16" s="33" t="s">
        <v>44</v>
      </c>
      <c r="H16" s="34">
        <v>4</v>
      </c>
    </row>
    <row r="17" s="1" customFormat="1" ht="88" customHeight="1" spans="1:8">
      <c r="A17" s="35"/>
      <c r="B17" s="35"/>
      <c r="C17" s="11" t="s">
        <v>45</v>
      </c>
      <c r="D17" s="12"/>
      <c r="E17" s="12">
        <v>4</v>
      </c>
      <c r="F17" s="32" t="s">
        <v>46</v>
      </c>
      <c r="G17" s="33" t="s">
        <v>47</v>
      </c>
      <c r="H17" s="34">
        <v>4</v>
      </c>
    </row>
    <row r="18" s="1" customFormat="1" ht="32" customHeight="1" spans="1:8">
      <c r="A18" s="35"/>
      <c r="B18" s="35"/>
      <c r="C18" s="11" t="s">
        <v>48</v>
      </c>
      <c r="D18" s="12"/>
      <c r="E18" s="12">
        <v>4</v>
      </c>
      <c r="F18" s="32">
        <v>1</v>
      </c>
      <c r="G18" s="33" t="s">
        <v>49</v>
      </c>
      <c r="H18" s="34">
        <v>4</v>
      </c>
    </row>
    <row r="19" s="1" customFormat="1" ht="22.5" customHeight="1" spans="1:8">
      <c r="A19" s="35"/>
      <c r="B19" s="31" t="s">
        <v>50</v>
      </c>
      <c r="C19" s="11" t="s">
        <v>51</v>
      </c>
      <c r="D19" s="12"/>
      <c r="E19" s="12">
        <v>4</v>
      </c>
      <c r="F19" s="32" t="s">
        <v>52</v>
      </c>
      <c r="G19" s="40" t="s">
        <v>53</v>
      </c>
      <c r="H19" s="34">
        <v>4</v>
      </c>
    </row>
    <row r="20" s="1" customFormat="1" ht="22.5" customHeight="1" spans="1:8">
      <c r="A20" s="41"/>
      <c r="B20" s="41"/>
      <c r="C20" s="11" t="s">
        <v>54</v>
      </c>
      <c r="D20" s="12"/>
      <c r="E20" s="12">
        <v>4</v>
      </c>
      <c r="F20" s="32" t="s">
        <v>53</v>
      </c>
      <c r="G20" s="40" t="s">
        <v>53</v>
      </c>
      <c r="H20" s="34">
        <v>4</v>
      </c>
    </row>
    <row r="21" s="1" customFormat="1" ht="22.5" customHeight="1" spans="1:8">
      <c r="A21" s="42" t="s">
        <v>55</v>
      </c>
      <c r="B21" s="43" t="s">
        <v>56</v>
      </c>
      <c r="C21" s="11" t="s">
        <v>57</v>
      </c>
      <c r="D21" s="12"/>
      <c r="E21" s="12">
        <v>6</v>
      </c>
      <c r="F21" s="32" t="s">
        <v>46</v>
      </c>
      <c r="G21" s="33" t="s">
        <v>46</v>
      </c>
      <c r="H21" s="34">
        <v>6</v>
      </c>
    </row>
    <row r="22" s="1" customFormat="1" ht="22.5" customHeight="1" spans="1:8">
      <c r="A22" s="44"/>
      <c r="B22" s="45"/>
      <c r="C22" s="11" t="s">
        <v>58</v>
      </c>
      <c r="D22" s="12"/>
      <c r="E22" s="12">
        <v>8</v>
      </c>
      <c r="F22" s="32" t="s">
        <v>59</v>
      </c>
      <c r="G22" s="33" t="s">
        <v>60</v>
      </c>
      <c r="H22" s="34">
        <v>8</v>
      </c>
    </row>
    <row r="23" s="1" customFormat="1" ht="22.5" customHeight="1" spans="1:8">
      <c r="A23" s="46"/>
      <c r="B23" s="47"/>
      <c r="C23" s="11" t="s">
        <v>61</v>
      </c>
      <c r="D23" s="12"/>
      <c r="E23" s="12">
        <v>6</v>
      </c>
      <c r="F23" s="32" t="s">
        <v>59</v>
      </c>
      <c r="G23" s="33" t="s">
        <v>59</v>
      </c>
      <c r="H23" s="34">
        <v>6</v>
      </c>
    </row>
    <row r="24" s="1" customFormat="1" ht="32" customHeight="1" spans="1:8">
      <c r="A24" s="48" t="s">
        <v>62</v>
      </c>
      <c r="B24" s="49" t="s">
        <v>63</v>
      </c>
      <c r="C24" s="50" t="s">
        <v>64</v>
      </c>
      <c r="D24" s="51"/>
      <c r="E24" s="52">
        <v>20</v>
      </c>
      <c r="F24" s="15" t="s">
        <v>65</v>
      </c>
      <c r="G24" s="15" t="s">
        <v>66</v>
      </c>
      <c r="H24" s="15">
        <v>20</v>
      </c>
    </row>
    <row r="25" s="1" customFormat="1" ht="19" customHeight="1" spans="1:8">
      <c r="A25" s="53" t="s">
        <v>67</v>
      </c>
      <c r="B25" s="54"/>
      <c r="C25" s="55"/>
      <c r="D25" s="55"/>
      <c r="E25" s="52">
        <f>SUM(E11:E24)+20</f>
        <v>100</v>
      </c>
      <c r="F25" s="56"/>
      <c r="G25" s="56"/>
      <c r="H25" s="57">
        <f>SUM(H11:H24)+G9</f>
        <v>95.748275862069</v>
      </c>
    </row>
    <row r="26" s="2" customFormat="1" ht="43" customHeight="1" spans="1:8">
      <c r="A26" s="58" t="s">
        <v>68</v>
      </c>
      <c r="B26" s="59" t="s">
        <v>69</v>
      </c>
      <c r="C26" s="60"/>
      <c r="D26" s="60"/>
      <c r="E26" s="60"/>
      <c r="F26" s="60"/>
      <c r="G26" s="60"/>
      <c r="H26" s="61"/>
    </row>
    <row r="27" s="2" customFormat="1" ht="43" customHeight="1" spans="1:8">
      <c r="A27" s="62" t="s">
        <v>70</v>
      </c>
      <c r="B27" s="63" t="s">
        <v>71</v>
      </c>
      <c r="C27" s="64"/>
      <c r="D27" s="64"/>
      <c r="E27" s="64"/>
      <c r="F27" s="64"/>
      <c r="G27" s="64"/>
      <c r="H27" s="64"/>
    </row>
    <row r="28" ht="54" customHeight="1" spans="1:8">
      <c r="A28" s="62" t="s">
        <v>72</v>
      </c>
      <c r="B28" s="65" t="s">
        <v>73</v>
      </c>
      <c r="C28" s="66"/>
      <c r="D28" s="66"/>
      <c r="E28" s="66"/>
      <c r="F28" s="66"/>
      <c r="G28" s="66"/>
      <c r="H28" s="66"/>
    </row>
  </sheetData>
  <mergeCells count="39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6:H26"/>
    <mergeCell ref="B27:H27"/>
    <mergeCell ref="B28:H28"/>
    <mergeCell ref="A8:A9"/>
    <mergeCell ref="A11:A20"/>
    <mergeCell ref="A21:A23"/>
    <mergeCell ref="B11:B14"/>
    <mergeCell ref="B15:B18"/>
    <mergeCell ref="B19:B20"/>
    <mergeCell ref="B21:B23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2022-05-07T07:28:00Z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F73982ECC12C44A79E3EDA1C5708EC00</vt:lpwstr>
  </property>
</Properties>
</file>