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<sst xmlns="http://schemas.openxmlformats.org/spreadsheetml/2006/main" count="88" uniqueCount="71">
  <si>
    <r>
      <rPr>
        <b/>
        <sz val="18"/>
        <color rgb="FF000000"/>
        <rFont val="宋体"/>
        <charset val="134"/>
      </rPr>
      <t>2021年度党政事务运行经费项目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</si>
  <si>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</si>
  <si>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</si>
  <si>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</si>
  <si>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党政事务运行</t>
  </si>
  <si>
    <t>主管部门</t>
  </si>
  <si>
    <t>将军路街道办事处</t>
  </si>
  <si>
    <t>项目实施单位</t>
  </si>
  <si>
    <t>党政办</t>
  </si>
  <si>
    <t>项目类别</t>
  </si>
  <si>
    <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</si>
  <si>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</si>
  <si>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</si>
  <si>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</si>
  <si>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</si>
  <si>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</si>
  <si>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</si>
  <si>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</si>
  <si>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</si>
  <si>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</si>
  <si>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</si>
  <si>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</si>
  <si>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</si>
  <si>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</si>
  <si>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</si>
  <si>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</si>
  <si>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</si>
  <si>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</si>
  <si>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（12分）</t>
    </r>
  </si>
  <si>
    <t>政府信息公开</t>
  </si>
  <si>
    <t>宣传信息发布</t>
  </si>
  <si>
    <t>利用街道微信公众号平台发布宣传信息不少于400篇</t>
  </si>
  <si>
    <t>1075篇</t>
  </si>
  <si>
    <t>舆情监测</t>
  </si>
  <si>
    <t>24小时监测</t>
  </si>
  <si>
    <t>实施24小时舆情监测</t>
  </si>
  <si>
    <t>党员管理教育</t>
  </si>
  <si>
    <t>“三会一课”、民主评议党员、组织生活会等制度落实率100%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</si>
  <si>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（21分）</t>
    </r>
  </si>
  <si>
    <t>公文处理督办率</t>
  </si>
  <si>
    <t>统筹协调保障率</t>
  </si>
  <si>
    <t>会议会务工作保障率</t>
  </si>
  <si>
    <t>绩效目标签订率、考核率</t>
  </si>
  <si>
    <t>100%、100%</t>
  </si>
  <si>
    <t>保密及档案管理</t>
  </si>
  <si>
    <t>达标</t>
  </si>
  <si>
    <t>文明创建</t>
  </si>
  <si>
    <t>人大、政协代表议案提交率、落实率</t>
  </si>
  <si>
    <t>时效指标（7分）</t>
  </si>
  <si>
    <t>公文处理及时率</t>
  </si>
  <si>
    <t>及时</t>
  </si>
  <si>
    <t>督办案件处理及时率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</si>
  <si>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</si>
  <si>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社会效益(20分）</t>
  </si>
  <si>
    <t>有效管控舆情</t>
  </si>
  <si>
    <t>达到预期</t>
  </si>
  <si>
    <t>创建和谐文明社会</t>
  </si>
  <si>
    <t>引领城市基层治理</t>
  </si>
  <si>
    <t>满意度指标（20分）</t>
  </si>
  <si>
    <t>服务对象满意度（20分）</t>
  </si>
  <si>
    <t>群众满意度</t>
  </si>
  <si>
    <t>≥95%</t>
  </si>
  <si>
    <t>&gt;95%</t>
  </si>
  <si>
    <t>党员干部满意度</t>
  </si>
  <si>
    <t>总分</t>
  </si>
  <si>
    <t>偏差大或目标未完成原因分析</t>
  </si>
  <si>
    <t>基本完成任务目标</t>
  </si>
  <si>
    <t>改进措施及结果应用方案</t>
  </si>
  <si>
    <t>进一步压缩开支，做好年度预算统计报送工作，提高年度财政资金执行率。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</si>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</sst>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8" fillId="9" borderId="15" applyNumberFormat="0" applyAlignment="0" applyProtection="0">
      <alignment vertical="center"/>
    </xf>
    <xf numFmtId="0" fontId="29" fillId="22" borderId="2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 readingOrder="1"/>
    </xf>
    <xf numFmtId="0" fontId="5" fillId="0" borderId="10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="90" zoomScaleNormal="90" workbookViewId="0">
      <selection activeCell="M11" sqref="M11"/>
    </sheetView>
  </sheetViews>
  <sheetFormatPr defaultColWidth="9" defaultRowHeight="14.4" outlineLevelCol="7"/>
  <cols>
    <col min="1" max="1" width="20.1111111111111" style="3" customWidth="1"/>
    <col min="2" max="2" width="14.8888888888889" style="3" customWidth="1"/>
    <col min="3" max="3" width="9.11111111111111" style="3" customWidth="1"/>
    <col min="4" max="4" width="25.3333333333333" style="3" customWidth="1"/>
    <col min="5" max="5" width="15.8888888888889" style="4" customWidth="1"/>
    <col min="6" max="6" width="34.1111111111111" style="4" customWidth="1"/>
    <col min="7" max="7" width="32.3333333333333" style="3" customWidth="1"/>
    <col min="8" max="8" width="17.4444444444444" style="3" customWidth="1"/>
    <col min="9" max="204" width="9" style="3"/>
    <col min="205" max="205" width="12" style="3" customWidth="1"/>
    <col min="206" max="206" width="15.3333333333333" style="3" customWidth="1"/>
    <col min="207" max="207" width="12.1111111111111" style="3" customWidth="1"/>
    <col min="208" max="208" width="12.7777777777778" style="3" customWidth="1"/>
    <col min="209" max="209" width="13.4444444444444" style="3" customWidth="1"/>
    <col min="210" max="210" width="11.8888888888889" style="3" customWidth="1"/>
    <col min="211" max="211" width="7.88888888888889" style="3" customWidth="1"/>
    <col min="212" max="460" width="9" style="3"/>
    <col min="461" max="461" width="12" style="3" customWidth="1"/>
    <col min="462" max="462" width="15.3333333333333" style="3" customWidth="1"/>
    <col min="463" max="463" width="12.1111111111111" style="3" customWidth="1"/>
    <col min="464" max="464" width="12.7777777777778" style="3" customWidth="1"/>
    <col min="465" max="465" width="13.4444444444444" style="3" customWidth="1"/>
    <col min="466" max="466" width="11.8888888888889" style="3" customWidth="1"/>
    <col min="467" max="467" width="7.88888888888889" style="3" customWidth="1"/>
    <col min="468" max="716" width="9" style="3"/>
    <col min="717" max="717" width="12" style="3" customWidth="1"/>
    <col min="718" max="718" width="15.3333333333333" style="3" customWidth="1"/>
    <col min="719" max="719" width="12.1111111111111" style="3" customWidth="1"/>
    <col min="720" max="720" width="12.7777777777778" style="3" customWidth="1"/>
    <col min="721" max="721" width="13.4444444444444" style="3" customWidth="1"/>
    <col min="722" max="722" width="11.8888888888889" style="3" customWidth="1"/>
    <col min="723" max="723" width="7.88888888888889" style="3" customWidth="1"/>
    <col min="724" max="972" width="9" style="3"/>
    <col min="973" max="973" width="12" style="3" customWidth="1"/>
    <col min="974" max="974" width="15.3333333333333" style="3" customWidth="1"/>
    <col min="975" max="975" width="12.1111111111111" style="3" customWidth="1"/>
    <col min="976" max="976" width="12.7777777777778" style="3" customWidth="1"/>
    <col min="977" max="977" width="13.4444444444444" style="3" customWidth="1"/>
    <col min="978" max="978" width="11.8888888888889" style="3" customWidth="1"/>
    <col min="979" max="979" width="7.88888888888889" style="3" customWidth="1"/>
    <col min="980" max="1228" width="9" style="3"/>
    <col min="1229" max="1229" width="12" style="3" customWidth="1"/>
    <col min="1230" max="1230" width="15.3333333333333" style="3" customWidth="1"/>
    <col min="1231" max="1231" width="12.1111111111111" style="3" customWidth="1"/>
    <col min="1232" max="1232" width="12.7777777777778" style="3" customWidth="1"/>
    <col min="1233" max="1233" width="13.4444444444444" style="3" customWidth="1"/>
    <col min="1234" max="1234" width="11.8888888888889" style="3" customWidth="1"/>
    <col min="1235" max="1235" width="7.88888888888889" style="3" customWidth="1"/>
    <col min="1236" max="1484" width="9" style="3"/>
    <col min="1485" max="1485" width="12" style="3" customWidth="1"/>
    <col min="1486" max="1486" width="15.3333333333333" style="3" customWidth="1"/>
    <col min="1487" max="1487" width="12.1111111111111" style="3" customWidth="1"/>
    <col min="1488" max="1488" width="12.7777777777778" style="3" customWidth="1"/>
    <col min="1489" max="1489" width="13.4444444444444" style="3" customWidth="1"/>
    <col min="1490" max="1490" width="11.8888888888889" style="3" customWidth="1"/>
    <col min="1491" max="1491" width="7.88888888888889" style="3" customWidth="1"/>
    <col min="1492" max="1740" width="9" style="3"/>
    <col min="1741" max="1741" width="12" style="3" customWidth="1"/>
    <col min="1742" max="1742" width="15.3333333333333" style="3" customWidth="1"/>
    <col min="1743" max="1743" width="12.1111111111111" style="3" customWidth="1"/>
    <col min="1744" max="1744" width="12.7777777777778" style="3" customWidth="1"/>
    <col min="1745" max="1745" width="13.4444444444444" style="3" customWidth="1"/>
    <col min="1746" max="1746" width="11.8888888888889" style="3" customWidth="1"/>
    <col min="1747" max="1747" width="7.88888888888889" style="3" customWidth="1"/>
    <col min="1748" max="1996" width="9" style="3"/>
    <col min="1997" max="1997" width="12" style="3" customWidth="1"/>
    <col min="1998" max="1998" width="15.3333333333333" style="3" customWidth="1"/>
    <col min="1999" max="1999" width="12.1111111111111" style="3" customWidth="1"/>
    <col min="2000" max="2000" width="12.7777777777778" style="3" customWidth="1"/>
    <col min="2001" max="2001" width="13.4444444444444" style="3" customWidth="1"/>
    <col min="2002" max="2002" width="11.8888888888889" style="3" customWidth="1"/>
    <col min="2003" max="2003" width="7.88888888888889" style="3" customWidth="1"/>
    <col min="2004" max="2252" width="9" style="3"/>
    <col min="2253" max="2253" width="12" style="3" customWidth="1"/>
    <col min="2254" max="2254" width="15.3333333333333" style="3" customWidth="1"/>
    <col min="2255" max="2255" width="12.1111111111111" style="3" customWidth="1"/>
    <col min="2256" max="2256" width="12.7777777777778" style="3" customWidth="1"/>
    <col min="2257" max="2257" width="13.4444444444444" style="3" customWidth="1"/>
    <col min="2258" max="2258" width="11.8888888888889" style="3" customWidth="1"/>
    <col min="2259" max="2259" width="7.88888888888889" style="3" customWidth="1"/>
    <col min="2260" max="2508" width="9" style="3"/>
    <col min="2509" max="2509" width="12" style="3" customWidth="1"/>
    <col min="2510" max="2510" width="15.3333333333333" style="3" customWidth="1"/>
    <col min="2511" max="2511" width="12.1111111111111" style="3" customWidth="1"/>
    <col min="2512" max="2512" width="12.7777777777778" style="3" customWidth="1"/>
    <col min="2513" max="2513" width="13.4444444444444" style="3" customWidth="1"/>
    <col min="2514" max="2514" width="11.8888888888889" style="3" customWidth="1"/>
    <col min="2515" max="2515" width="7.88888888888889" style="3" customWidth="1"/>
    <col min="2516" max="2764" width="9" style="3"/>
    <col min="2765" max="2765" width="12" style="3" customWidth="1"/>
    <col min="2766" max="2766" width="15.3333333333333" style="3" customWidth="1"/>
    <col min="2767" max="2767" width="12.1111111111111" style="3" customWidth="1"/>
    <col min="2768" max="2768" width="12.7777777777778" style="3" customWidth="1"/>
    <col min="2769" max="2769" width="13.4444444444444" style="3" customWidth="1"/>
    <col min="2770" max="2770" width="11.8888888888889" style="3" customWidth="1"/>
    <col min="2771" max="2771" width="7.88888888888889" style="3" customWidth="1"/>
    <col min="2772" max="3020" width="9" style="3"/>
    <col min="3021" max="3021" width="12" style="3" customWidth="1"/>
    <col min="3022" max="3022" width="15.3333333333333" style="3" customWidth="1"/>
    <col min="3023" max="3023" width="12.1111111111111" style="3" customWidth="1"/>
    <col min="3024" max="3024" width="12.7777777777778" style="3" customWidth="1"/>
    <col min="3025" max="3025" width="13.4444444444444" style="3" customWidth="1"/>
    <col min="3026" max="3026" width="11.8888888888889" style="3" customWidth="1"/>
    <col min="3027" max="3027" width="7.88888888888889" style="3" customWidth="1"/>
    <col min="3028" max="3276" width="9" style="3"/>
    <col min="3277" max="3277" width="12" style="3" customWidth="1"/>
    <col min="3278" max="3278" width="15.3333333333333" style="3" customWidth="1"/>
    <col min="3279" max="3279" width="12.1111111111111" style="3" customWidth="1"/>
    <col min="3280" max="3280" width="12.7777777777778" style="3" customWidth="1"/>
    <col min="3281" max="3281" width="13.4444444444444" style="3" customWidth="1"/>
    <col min="3282" max="3282" width="11.8888888888889" style="3" customWidth="1"/>
    <col min="3283" max="3283" width="7.88888888888889" style="3" customWidth="1"/>
    <col min="3284" max="3532" width="9" style="3"/>
    <col min="3533" max="3533" width="12" style="3" customWidth="1"/>
    <col min="3534" max="3534" width="15.3333333333333" style="3" customWidth="1"/>
    <col min="3535" max="3535" width="12.1111111111111" style="3" customWidth="1"/>
    <col min="3536" max="3536" width="12.7777777777778" style="3" customWidth="1"/>
    <col min="3537" max="3537" width="13.4444444444444" style="3" customWidth="1"/>
    <col min="3538" max="3538" width="11.8888888888889" style="3" customWidth="1"/>
    <col min="3539" max="3539" width="7.88888888888889" style="3" customWidth="1"/>
    <col min="3540" max="3788" width="9" style="3"/>
    <col min="3789" max="3789" width="12" style="3" customWidth="1"/>
    <col min="3790" max="3790" width="15.3333333333333" style="3" customWidth="1"/>
    <col min="3791" max="3791" width="12.1111111111111" style="3" customWidth="1"/>
    <col min="3792" max="3792" width="12.7777777777778" style="3" customWidth="1"/>
    <col min="3793" max="3793" width="13.4444444444444" style="3" customWidth="1"/>
    <col min="3794" max="3794" width="11.8888888888889" style="3" customWidth="1"/>
    <col min="3795" max="3795" width="7.88888888888889" style="3" customWidth="1"/>
    <col min="3796" max="4044" width="9" style="3"/>
    <col min="4045" max="4045" width="12" style="3" customWidth="1"/>
    <col min="4046" max="4046" width="15.3333333333333" style="3" customWidth="1"/>
    <col min="4047" max="4047" width="12.1111111111111" style="3" customWidth="1"/>
    <col min="4048" max="4048" width="12.7777777777778" style="3" customWidth="1"/>
    <col min="4049" max="4049" width="13.4444444444444" style="3" customWidth="1"/>
    <col min="4050" max="4050" width="11.8888888888889" style="3" customWidth="1"/>
    <col min="4051" max="4051" width="7.88888888888889" style="3" customWidth="1"/>
    <col min="4052" max="4300" width="9" style="3"/>
    <col min="4301" max="4301" width="12" style="3" customWidth="1"/>
    <col min="4302" max="4302" width="15.3333333333333" style="3" customWidth="1"/>
    <col min="4303" max="4303" width="12.1111111111111" style="3" customWidth="1"/>
    <col min="4304" max="4304" width="12.7777777777778" style="3" customWidth="1"/>
    <col min="4305" max="4305" width="13.4444444444444" style="3" customWidth="1"/>
    <col min="4306" max="4306" width="11.8888888888889" style="3" customWidth="1"/>
    <col min="4307" max="4307" width="7.88888888888889" style="3" customWidth="1"/>
    <col min="4308" max="4556" width="9" style="3"/>
    <col min="4557" max="4557" width="12" style="3" customWidth="1"/>
    <col min="4558" max="4558" width="15.3333333333333" style="3" customWidth="1"/>
    <col min="4559" max="4559" width="12.1111111111111" style="3" customWidth="1"/>
    <col min="4560" max="4560" width="12.7777777777778" style="3" customWidth="1"/>
    <col min="4561" max="4561" width="13.4444444444444" style="3" customWidth="1"/>
    <col min="4562" max="4562" width="11.8888888888889" style="3" customWidth="1"/>
    <col min="4563" max="4563" width="7.88888888888889" style="3" customWidth="1"/>
    <col min="4564" max="4812" width="9" style="3"/>
    <col min="4813" max="4813" width="12" style="3" customWidth="1"/>
    <col min="4814" max="4814" width="15.3333333333333" style="3" customWidth="1"/>
    <col min="4815" max="4815" width="12.1111111111111" style="3" customWidth="1"/>
    <col min="4816" max="4816" width="12.7777777777778" style="3" customWidth="1"/>
    <col min="4817" max="4817" width="13.4444444444444" style="3" customWidth="1"/>
    <col min="4818" max="4818" width="11.8888888888889" style="3" customWidth="1"/>
    <col min="4819" max="4819" width="7.88888888888889" style="3" customWidth="1"/>
    <col min="4820" max="5068" width="9" style="3"/>
    <col min="5069" max="5069" width="12" style="3" customWidth="1"/>
    <col min="5070" max="5070" width="15.3333333333333" style="3" customWidth="1"/>
    <col min="5071" max="5071" width="12.1111111111111" style="3" customWidth="1"/>
    <col min="5072" max="5072" width="12.7777777777778" style="3" customWidth="1"/>
    <col min="5073" max="5073" width="13.4444444444444" style="3" customWidth="1"/>
    <col min="5074" max="5074" width="11.8888888888889" style="3" customWidth="1"/>
    <col min="5075" max="5075" width="7.88888888888889" style="3" customWidth="1"/>
    <col min="5076" max="5324" width="9" style="3"/>
    <col min="5325" max="5325" width="12" style="3" customWidth="1"/>
    <col min="5326" max="5326" width="15.3333333333333" style="3" customWidth="1"/>
    <col min="5327" max="5327" width="12.1111111111111" style="3" customWidth="1"/>
    <col min="5328" max="5328" width="12.7777777777778" style="3" customWidth="1"/>
    <col min="5329" max="5329" width="13.4444444444444" style="3" customWidth="1"/>
    <col min="5330" max="5330" width="11.8888888888889" style="3" customWidth="1"/>
    <col min="5331" max="5331" width="7.88888888888889" style="3" customWidth="1"/>
    <col min="5332" max="5580" width="9" style="3"/>
    <col min="5581" max="5581" width="12" style="3" customWidth="1"/>
    <col min="5582" max="5582" width="15.3333333333333" style="3" customWidth="1"/>
    <col min="5583" max="5583" width="12.1111111111111" style="3" customWidth="1"/>
    <col min="5584" max="5584" width="12.7777777777778" style="3" customWidth="1"/>
    <col min="5585" max="5585" width="13.4444444444444" style="3" customWidth="1"/>
    <col min="5586" max="5586" width="11.8888888888889" style="3" customWidth="1"/>
    <col min="5587" max="5587" width="7.88888888888889" style="3" customWidth="1"/>
    <col min="5588" max="5836" width="9" style="3"/>
    <col min="5837" max="5837" width="12" style="3" customWidth="1"/>
    <col min="5838" max="5838" width="15.3333333333333" style="3" customWidth="1"/>
    <col min="5839" max="5839" width="12.1111111111111" style="3" customWidth="1"/>
    <col min="5840" max="5840" width="12.7777777777778" style="3" customWidth="1"/>
    <col min="5841" max="5841" width="13.4444444444444" style="3" customWidth="1"/>
    <col min="5842" max="5842" width="11.8888888888889" style="3" customWidth="1"/>
    <col min="5843" max="5843" width="7.88888888888889" style="3" customWidth="1"/>
    <col min="5844" max="6092" width="9" style="3"/>
    <col min="6093" max="6093" width="12" style="3" customWidth="1"/>
    <col min="6094" max="6094" width="15.3333333333333" style="3" customWidth="1"/>
    <col min="6095" max="6095" width="12.1111111111111" style="3" customWidth="1"/>
    <col min="6096" max="6096" width="12.7777777777778" style="3" customWidth="1"/>
    <col min="6097" max="6097" width="13.4444444444444" style="3" customWidth="1"/>
    <col min="6098" max="6098" width="11.8888888888889" style="3" customWidth="1"/>
    <col min="6099" max="6099" width="7.88888888888889" style="3" customWidth="1"/>
    <col min="6100" max="6348" width="9" style="3"/>
    <col min="6349" max="6349" width="12" style="3" customWidth="1"/>
    <col min="6350" max="6350" width="15.3333333333333" style="3" customWidth="1"/>
    <col min="6351" max="6351" width="12.1111111111111" style="3" customWidth="1"/>
    <col min="6352" max="6352" width="12.7777777777778" style="3" customWidth="1"/>
    <col min="6353" max="6353" width="13.4444444444444" style="3" customWidth="1"/>
    <col min="6354" max="6354" width="11.8888888888889" style="3" customWidth="1"/>
    <col min="6355" max="6355" width="7.88888888888889" style="3" customWidth="1"/>
    <col min="6356" max="6604" width="9" style="3"/>
    <col min="6605" max="6605" width="12" style="3" customWidth="1"/>
    <col min="6606" max="6606" width="15.3333333333333" style="3" customWidth="1"/>
    <col min="6607" max="6607" width="12.1111111111111" style="3" customWidth="1"/>
    <col min="6608" max="6608" width="12.7777777777778" style="3" customWidth="1"/>
    <col min="6609" max="6609" width="13.4444444444444" style="3" customWidth="1"/>
    <col min="6610" max="6610" width="11.8888888888889" style="3" customWidth="1"/>
    <col min="6611" max="6611" width="7.88888888888889" style="3" customWidth="1"/>
    <col min="6612" max="6860" width="9" style="3"/>
    <col min="6861" max="6861" width="12" style="3" customWidth="1"/>
    <col min="6862" max="6862" width="15.3333333333333" style="3" customWidth="1"/>
    <col min="6863" max="6863" width="12.1111111111111" style="3" customWidth="1"/>
    <col min="6864" max="6864" width="12.7777777777778" style="3" customWidth="1"/>
    <col min="6865" max="6865" width="13.4444444444444" style="3" customWidth="1"/>
    <col min="6866" max="6866" width="11.8888888888889" style="3" customWidth="1"/>
    <col min="6867" max="6867" width="7.88888888888889" style="3" customWidth="1"/>
    <col min="6868" max="7116" width="9" style="3"/>
    <col min="7117" max="7117" width="12" style="3" customWidth="1"/>
    <col min="7118" max="7118" width="15.3333333333333" style="3" customWidth="1"/>
    <col min="7119" max="7119" width="12.1111111111111" style="3" customWidth="1"/>
    <col min="7120" max="7120" width="12.7777777777778" style="3" customWidth="1"/>
    <col min="7121" max="7121" width="13.4444444444444" style="3" customWidth="1"/>
    <col min="7122" max="7122" width="11.8888888888889" style="3" customWidth="1"/>
    <col min="7123" max="7123" width="7.88888888888889" style="3" customWidth="1"/>
    <col min="7124" max="7372" width="9" style="3"/>
    <col min="7373" max="7373" width="12" style="3" customWidth="1"/>
    <col min="7374" max="7374" width="15.3333333333333" style="3" customWidth="1"/>
    <col min="7375" max="7375" width="12.1111111111111" style="3" customWidth="1"/>
    <col min="7376" max="7376" width="12.7777777777778" style="3" customWidth="1"/>
    <col min="7377" max="7377" width="13.4444444444444" style="3" customWidth="1"/>
    <col min="7378" max="7378" width="11.8888888888889" style="3" customWidth="1"/>
    <col min="7379" max="7379" width="7.88888888888889" style="3" customWidth="1"/>
    <col min="7380" max="7628" width="9" style="3"/>
    <col min="7629" max="7629" width="12" style="3" customWidth="1"/>
    <col min="7630" max="7630" width="15.3333333333333" style="3" customWidth="1"/>
    <col min="7631" max="7631" width="12.1111111111111" style="3" customWidth="1"/>
    <col min="7632" max="7632" width="12.7777777777778" style="3" customWidth="1"/>
    <col min="7633" max="7633" width="13.4444444444444" style="3" customWidth="1"/>
    <col min="7634" max="7634" width="11.8888888888889" style="3" customWidth="1"/>
    <col min="7635" max="7635" width="7.88888888888889" style="3" customWidth="1"/>
    <col min="7636" max="7884" width="9" style="3"/>
    <col min="7885" max="7885" width="12" style="3" customWidth="1"/>
    <col min="7886" max="7886" width="15.3333333333333" style="3" customWidth="1"/>
    <col min="7887" max="7887" width="12.1111111111111" style="3" customWidth="1"/>
    <col min="7888" max="7888" width="12.7777777777778" style="3" customWidth="1"/>
    <col min="7889" max="7889" width="13.4444444444444" style="3" customWidth="1"/>
    <col min="7890" max="7890" width="11.8888888888889" style="3" customWidth="1"/>
    <col min="7891" max="7891" width="7.88888888888889" style="3" customWidth="1"/>
    <col min="7892" max="8140" width="9" style="3"/>
    <col min="8141" max="8141" width="12" style="3" customWidth="1"/>
    <col min="8142" max="8142" width="15.3333333333333" style="3" customWidth="1"/>
    <col min="8143" max="8143" width="12.1111111111111" style="3" customWidth="1"/>
    <col min="8144" max="8144" width="12.7777777777778" style="3" customWidth="1"/>
    <col min="8145" max="8145" width="13.4444444444444" style="3" customWidth="1"/>
    <col min="8146" max="8146" width="11.8888888888889" style="3" customWidth="1"/>
    <col min="8147" max="8147" width="7.88888888888889" style="3" customWidth="1"/>
    <col min="8148" max="8396" width="9" style="3"/>
    <col min="8397" max="8397" width="12" style="3" customWidth="1"/>
    <col min="8398" max="8398" width="15.3333333333333" style="3" customWidth="1"/>
    <col min="8399" max="8399" width="12.1111111111111" style="3" customWidth="1"/>
    <col min="8400" max="8400" width="12.7777777777778" style="3" customWidth="1"/>
    <col min="8401" max="8401" width="13.4444444444444" style="3" customWidth="1"/>
    <col min="8402" max="8402" width="11.8888888888889" style="3" customWidth="1"/>
    <col min="8403" max="8403" width="7.88888888888889" style="3" customWidth="1"/>
    <col min="8404" max="8652" width="9" style="3"/>
    <col min="8653" max="8653" width="12" style="3" customWidth="1"/>
    <col min="8654" max="8654" width="15.3333333333333" style="3" customWidth="1"/>
    <col min="8655" max="8655" width="12.1111111111111" style="3" customWidth="1"/>
    <col min="8656" max="8656" width="12.7777777777778" style="3" customWidth="1"/>
    <col min="8657" max="8657" width="13.4444444444444" style="3" customWidth="1"/>
    <col min="8658" max="8658" width="11.8888888888889" style="3" customWidth="1"/>
    <col min="8659" max="8659" width="7.88888888888889" style="3" customWidth="1"/>
    <col min="8660" max="8908" width="9" style="3"/>
    <col min="8909" max="8909" width="12" style="3" customWidth="1"/>
    <col min="8910" max="8910" width="15.3333333333333" style="3" customWidth="1"/>
    <col min="8911" max="8911" width="12.1111111111111" style="3" customWidth="1"/>
    <col min="8912" max="8912" width="12.7777777777778" style="3" customWidth="1"/>
    <col min="8913" max="8913" width="13.4444444444444" style="3" customWidth="1"/>
    <col min="8914" max="8914" width="11.8888888888889" style="3" customWidth="1"/>
    <col min="8915" max="8915" width="7.88888888888889" style="3" customWidth="1"/>
    <col min="8916" max="9164" width="9" style="3"/>
    <col min="9165" max="9165" width="12" style="3" customWidth="1"/>
    <col min="9166" max="9166" width="15.3333333333333" style="3" customWidth="1"/>
    <col min="9167" max="9167" width="12.1111111111111" style="3" customWidth="1"/>
    <col min="9168" max="9168" width="12.7777777777778" style="3" customWidth="1"/>
    <col min="9169" max="9169" width="13.4444444444444" style="3" customWidth="1"/>
    <col min="9170" max="9170" width="11.8888888888889" style="3" customWidth="1"/>
    <col min="9171" max="9171" width="7.88888888888889" style="3" customWidth="1"/>
    <col min="9172" max="9420" width="9" style="3"/>
    <col min="9421" max="9421" width="12" style="3" customWidth="1"/>
    <col min="9422" max="9422" width="15.3333333333333" style="3" customWidth="1"/>
    <col min="9423" max="9423" width="12.1111111111111" style="3" customWidth="1"/>
    <col min="9424" max="9424" width="12.7777777777778" style="3" customWidth="1"/>
    <col min="9425" max="9425" width="13.4444444444444" style="3" customWidth="1"/>
    <col min="9426" max="9426" width="11.8888888888889" style="3" customWidth="1"/>
    <col min="9427" max="9427" width="7.88888888888889" style="3" customWidth="1"/>
    <col min="9428" max="9676" width="9" style="3"/>
    <col min="9677" max="9677" width="12" style="3" customWidth="1"/>
    <col min="9678" max="9678" width="15.3333333333333" style="3" customWidth="1"/>
    <col min="9679" max="9679" width="12.1111111111111" style="3" customWidth="1"/>
    <col min="9680" max="9680" width="12.7777777777778" style="3" customWidth="1"/>
    <col min="9681" max="9681" width="13.4444444444444" style="3" customWidth="1"/>
    <col min="9682" max="9682" width="11.8888888888889" style="3" customWidth="1"/>
    <col min="9683" max="9683" width="7.88888888888889" style="3" customWidth="1"/>
    <col min="9684" max="9932" width="9" style="3"/>
    <col min="9933" max="9933" width="12" style="3" customWidth="1"/>
    <col min="9934" max="9934" width="15.3333333333333" style="3" customWidth="1"/>
    <col min="9935" max="9935" width="12.1111111111111" style="3" customWidth="1"/>
    <col min="9936" max="9936" width="12.7777777777778" style="3" customWidth="1"/>
    <col min="9937" max="9937" width="13.4444444444444" style="3" customWidth="1"/>
    <col min="9938" max="9938" width="11.8888888888889" style="3" customWidth="1"/>
    <col min="9939" max="9939" width="7.88888888888889" style="3" customWidth="1"/>
    <col min="9940" max="10188" width="9" style="3"/>
    <col min="10189" max="10189" width="12" style="3" customWidth="1"/>
    <col min="10190" max="10190" width="15.3333333333333" style="3" customWidth="1"/>
    <col min="10191" max="10191" width="12.1111111111111" style="3" customWidth="1"/>
    <col min="10192" max="10192" width="12.7777777777778" style="3" customWidth="1"/>
    <col min="10193" max="10193" width="13.4444444444444" style="3" customWidth="1"/>
    <col min="10194" max="10194" width="11.8888888888889" style="3" customWidth="1"/>
    <col min="10195" max="10195" width="7.88888888888889" style="3" customWidth="1"/>
    <col min="10196" max="10444" width="9" style="3"/>
    <col min="10445" max="10445" width="12" style="3" customWidth="1"/>
    <col min="10446" max="10446" width="15.3333333333333" style="3" customWidth="1"/>
    <col min="10447" max="10447" width="12.1111111111111" style="3" customWidth="1"/>
    <col min="10448" max="10448" width="12.7777777777778" style="3" customWidth="1"/>
    <col min="10449" max="10449" width="13.4444444444444" style="3" customWidth="1"/>
    <col min="10450" max="10450" width="11.8888888888889" style="3" customWidth="1"/>
    <col min="10451" max="10451" width="7.88888888888889" style="3" customWidth="1"/>
    <col min="10452" max="10700" width="9" style="3"/>
    <col min="10701" max="10701" width="12" style="3" customWidth="1"/>
    <col min="10702" max="10702" width="15.3333333333333" style="3" customWidth="1"/>
    <col min="10703" max="10703" width="12.1111111111111" style="3" customWidth="1"/>
    <col min="10704" max="10704" width="12.7777777777778" style="3" customWidth="1"/>
    <col min="10705" max="10705" width="13.4444444444444" style="3" customWidth="1"/>
    <col min="10706" max="10706" width="11.8888888888889" style="3" customWidth="1"/>
    <col min="10707" max="10707" width="7.88888888888889" style="3" customWidth="1"/>
    <col min="10708" max="10956" width="9" style="3"/>
    <col min="10957" max="10957" width="12" style="3" customWidth="1"/>
    <col min="10958" max="10958" width="15.3333333333333" style="3" customWidth="1"/>
    <col min="10959" max="10959" width="12.1111111111111" style="3" customWidth="1"/>
    <col min="10960" max="10960" width="12.7777777777778" style="3" customWidth="1"/>
    <col min="10961" max="10961" width="13.4444444444444" style="3" customWidth="1"/>
    <col min="10962" max="10962" width="11.8888888888889" style="3" customWidth="1"/>
    <col min="10963" max="10963" width="7.88888888888889" style="3" customWidth="1"/>
    <col min="10964" max="11212" width="9" style="3"/>
    <col min="11213" max="11213" width="12" style="3" customWidth="1"/>
    <col min="11214" max="11214" width="15.3333333333333" style="3" customWidth="1"/>
    <col min="11215" max="11215" width="12.1111111111111" style="3" customWidth="1"/>
    <col min="11216" max="11216" width="12.7777777777778" style="3" customWidth="1"/>
    <col min="11217" max="11217" width="13.4444444444444" style="3" customWidth="1"/>
    <col min="11218" max="11218" width="11.8888888888889" style="3" customWidth="1"/>
    <col min="11219" max="11219" width="7.88888888888889" style="3" customWidth="1"/>
    <col min="11220" max="11468" width="9" style="3"/>
    <col min="11469" max="11469" width="12" style="3" customWidth="1"/>
    <col min="11470" max="11470" width="15.3333333333333" style="3" customWidth="1"/>
    <col min="11471" max="11471" width="12.1111111111111" style="3" customWidth="1"/>
    <col min="11472" max="11472" width="12.7777777777778" style="3" customWidth="1"/>
    <col min="11473" max="11473" width="13.4444444444444" style="3" customWidth="1"/>
    <col min="11474" max="11474" width="11.8888888888889" style="3" customWidth="1"/>
    <col min="11475" max="11475" width="7.88888888888889" style="3" customWidth="1"/>
    <col min="11476" max="11724" width="9" style="3"/>
    <col min="11725" max="11725" width="12" style="3" customWidth="1"/>
    <col min="11726" max="11726" width="15.3333333333333" style="3" customWidth="1"/>
    <col min="11727" max="11727" width="12.1111111111111" style="3" customWidth="1"/>
    <col min="11728" max="11728" width="12.7777777777778" style="3" customWidth="1"/>
    <col min="11729" max="11729" width="13.4444444444444" style="3" customWidth="1"/>
    <col min="11730" max="11730" width="11.8888888888889" style="3" customWidth="1"/>
    <col min="11731" max="11731" width="7.88888888888889" style="3" customWidth="1"/>
    <col min="11732" max="11980" width="9" style="3"/>
    <col min="11981" max="11981" width="12" style="3" customWidth="1"/>
    <col min="11982" max="11982" width="15.3333333333333" style="3" customWidth="1"/>
    <col min="11983" max="11983" width="12.1111111111111" style="3" customWidth="1"/>
    <col min="11984" max="11984" width="12.7777777777778" style="3" customWidth="1"/>
    <col min="11985" max="11985" width="13.4444444444444" style="3" customWidth="1"/>
    <col min="11986" max="11986" width="11.8888888888889" style="3" customWidth="1"/>
    <col min="11987" max="11987" width="7.88888888888889" style="3" customWidth="1"/>
    <col min="11988" max="12236" width="9" style="3"/>
    <col min="12237" max="12237" width="12" style="3" customWidth="1"/>
    <col min="12238" max="12238" width="15.3333333333333" style="3" customWidth="1"/>
    <col min="12239" max="12239" width="12.1111111111111" style="3" customWidth="1"/>
    <col min="12240" max="12240" width="12.7777777777778" style="3" customWidth="1"/>
    <col min="12241" max="12241" width="13.4444444444444" style="3" customWidth="1"/>
    <col min="12242" max="12242" width="11.8888888888889" style="3" customWidth="1"/>
    <col min="12243" max="12243" width="7.88888888888889" style="3" customWidth="1"/>
    <col min="12244" max="12492" width="9" style="3"/>
    <col min="12493" max="12493" width="12" style="3" customWidth="1"/>
    <col min="12494" max="12494" width="15.3333333333333" style="3" customWidth="1"/>
    <col min="12495" max="12495" width="12.1111111111111" style="3" customWidth="1"/>
    <col min="12496" max="12496" width="12.7777777777778" style="3" customWidth="1"/>
    <col min="12497" max="12497" width="13.4444444444444" style="3" customWidth="1"/>
    <col min="12498" max="12498" width="11.8888888888889" style="3" customWidth="1"/>
    <col min="12499" max="12499" width="7.88888888888889" style="3" customWidth="1"/>
    <col min="12500" max="12748" width="9" style="3"/>
    <col min="12749" max="12749" width="12" style="3" customWidth="1"/>
    <col min="12750" max="12750" width="15.3333333333333" style="3" customWidth="1"/>
    <col min="12751" max="12751" width="12.1111111111111" style="3" customWidth="1"/>
    <col min="12752" max="12752" width="12.7777777777778" style="3" customWidth="1"/>
    <col min="12753" max="12753" width="13.4444444444444" style="3" customWidth="1"/>
    <col min="12754" max="12754" width="11.8888888888889" style="3" customWidth="1"/>
    <col min="12755" max="12755" width="7.88888888888889" style="3" customWidth="1"/>
    <col min="12756" max="13004" width="9" style="3"/>
    <col min="13005" max="13005" width="12" style="3" customWidth="1"/>
    <col min="13006" max="13006" width="15.3333333333333" style="3" customWidth="1"/>
    <col min="13007" max="13007" width="12.1111111111111" style="3" customWidth="1"/>
    <col min="13008" max="13008" width="12.7777777777778" style="3" customWidth="1"/>
    <col min="13009" max="13009" width="13.4444444444444" style="3" customWidth="1"/>
    <col min="13010" max="13010" width="11.8888888888889" style="3" customWidth="1"/>
    <col min="13011" max="13011" width="7.88888888888889" style="3" customWidth="1"/>
    <col min="13012" max="13260" width="9" style="3"/>
    <col min="13261" max="13261" width="12" style="3" customWidth="1"/>
    <col min="13262" max="13262" width="15.3333333333333" style="3" customWidth="1"/>
    <col min="13263" max="13263" width="12.1111111111111" style="3" customWidth="1"/>
    <col min="13264" max="13264" width="12.7777777777778" style="3" customWidth="1"/>
    <col min="13265" max="13265" width="13.4444444444444" style="3" customWidth="1"/>
    <col min="13266" max="13266" width="11.8888888888889" style="3" customWidth="1"/>
    <col min="13267" max="13267" width="7.88888888888889" style="3" customWidth="1"/>
    <col min="13268" max="13516" width="9" style="3"/>
    <col min="13517" max="13517" width="12" style="3" customWidth="1"/>
    <col min="13518" max="13518" width="15.3333333333333" style="3" customWidth="1"/>
    <col min="13519" max="13519" width="12.1111111111111" style="3" customWidth="1"/>
    <col min="13520" max="13520" width="12.7777777777778" style="3" customWidth="1"/>
    <col min="13521" max="13521" width="13.4444444444444" style="3" customWidth="1"/>
    <col min="13522" max="13522" width="11.8888888888889" style="3" customWidth="1"/>
    <col min="13523" max="13523" width="7.88888888888889" style="3" customWidth="1"/>
    <col min="13524" max="13772" width="9" style="3"/>
    <col min="13773" max="13773" width="12" style="3" customWidth="1"/>
    <col min="13774" max="13774" width="15.3333333333333" style="3" customWidth="1"/>
    <col min="13775" max="13775" width="12.1111111111111" style="3" customWidth="1"/>
    <col min="13776" max="13776" width="12.7777777777778" style="3" customWidth="1"/>
    <col min="13777" max="13777" width="13.4444444444444" style="3" customWidth="1"/>
    <col min="13778" max="13778" width="11.8888888888889" style="3" customWidth="1"/>
    <col min="13779" max="13779" width="7.88888888888889" style="3" customWidth="1"/>
    <col min="13780" max="14028" width="9" style="3"/>
    <col min="14029" max="14029" width="12" style="3" customWidth="1"/>
    <col min="14030" max="14030" width="15.3333333333333" style="3" customWidth="1"/>
    <col min="14031" max="14031" width="12.1111111111111" style="3" customWidth="1"/>
    <col min="14032" max="14032" width="12.7777777777778" style="3" customWidth="1"/>
    <col min="14033" max="14033" width="13.4444444444444" style="3" customWidth="1"/>
    <col min="14034" max="14034" width="11.8888888888889" style="3" customWidth="1"/>
    <col min="14035" max="14035" width="7.88888888888889" style="3" customWidth="1"/>
    <col min="14036" max="14284" width="9" style="3"/>
    <col min="14285" max="14285" width="12" style="3" customWidth="1"/>
    <col min="14286" max="14286" width="15.3333333333333" style="3" customWidth="1"/>
    <col min="14287" max="14287" width="12.1111111111111" style="3" customWidth="1"/>
    <col min="14288" max="14288" width="12.7777777777778" style="3" customWidth="1"/>
    <col min="14289" max="14289" width="13.4444444444444" style="3" customWidth="1"/>
    <col min="14290" max="14290" width="11.8888888888889" style="3" customWidth="1"/>
    <col min="14291" max="14291" width="7.88888888888889" style="3" customWidth="1"/>
    <col min="14292" max="14540" width="9" style="3"/>
    <col min="14541" max="14541" width="12" style="3" customWidth="1"/>
    <col min="14542" max="14542" width="15.3333333333333" style="3" customWidth="1"/>
    <col min="14543" max="14543" width="12.1111111111111" style="3" customWidth="1"/>
    <col min="14544" max="14544" width="12.7777777777778" style="3" customWidth="1"/>
    <col min="14545" max="14545" width="13.4444444444444" style="3" customWidth="1"/>
    <col min="14546" max="14546" width="11.8888888888889" style="3" customWidth="1"/>
    <col min="14547" max="14547" width="7.88888888888889" style="3" customWidth="1"/>
    <col min="14548" max="14796" width="9" style="3"/>
    <col min="14797" max="14797" width="12" style="3" customWidth="1"/>
    <col min="14798" max="14798" width="15.3333333333333" style="3" customWidth="1"/>
    <col min="14799" max="14799" width="12.1111111111111" style="3" customWidth="1"/>
    <col min="14800" max="14800" width="12.7777777777778" style="3" customWidth="1"/>
    <col min="14801" max="14801" width="13.4444444444444" style="3" customWidth="1"/>
    <col min="14802" max="14802" width="11.8888888888889" style="3" customWidth="1"/>
    <col min="14803" max="14803" width="7.88888888888889" style="3" customWidth="1"/>
    <col min="14804" max="15052" width="9" style="3"/>
    <col min="15053" max="15053" width="12" style="3" customWidth="1"/>
    <col min="15054" max="15054" width="15.3333333333333" style="3" customWidth="1"/>
    <col min="15055" max="15055" width="12.1111111111111" style="3" customWidth="1"/>
    <col min="15056" max="15056" width="12.7777777777778" style="3" customWidth="1"/>
    <col min="15057" max="15057" width="13.4444444444444" style="3" customWidth="1"/>
    <col min="15058" max="15058" width="11.8888888888889" style="3" customWidth="1"/>
    <col min="15059" max="15059" width="7.88888888888889" style="3" customWidth="1"/>
    <col min="15060" max="15308" width="9" style="3"/>
    <col min="15309" max="15309" width="12" style="3" customWidth="1"/>
    <col min="15310" max="15310" width="15.3333333333333" style="3" customWidth="1"/>
    <col min="15311" max="15311" width="12.1111111111111" style="3" customWidth="1"/>
    <col min="15312" max="15312" width="12.7777777777778" style="3" customWidth="1"/>
    <col min="15313" max="15313" width="13.4444444444444" style="3" customWidth="1"/>
    <col min="15314" max="15314" width="11.8888888888889" style="3" customWidth="1"/>
    <col min="15315" max="15315" width="7.88888888888889" style="3" customWidth="1"/>
    <col min="15316" max="15564" width="9" style="3"/>
    <col min="15565" max="15565" width="12" style="3" customWidth="1"/>
    <col min="15566" max="15566" width="15.3333333333333" style="3" customWidth="1"/>
    <col min="15567" max="15567" width="12.1111111111111" style="3" customWidth="1"/>
    <col min="15568" max="15568" width="12.7777777777778" style="3" customWidth="1"/>
    <col min="15569" max="15569" width="13.4444444444444" style="3" customWidth="1"/>
    <col min="15570" max="15570" width="11.8888888888889" style="3" customWidth="1"/>
    <col min="15571" max="15571" width="7.88888888888889" style="3" customWidth="1"/>
    <col min="15572" max="15820" width="9" style="3"/>
    <col min="15821" max="15821" width="12" style="3" customWidth="1"/>
    <col min="15822" max="15822" width="15.3333333333333" style="3" customWidth="1"/>
    <col min="15823" max="15823" width="12.1111111111111" style="3" customWidth="1"/>
    <col min="15824" max="15824" width="12.7777777777778" style="3" customWidth="1"/>
    <col min="15825" max="15825" width="13.4444444444444" style="3" customWidth="1"/>
    <col min="15826" max="15826" width="11.8888888888889" style="3" customWidth="1"/>
    <col min="15827" max="15827" width="7.88888888888889" style="3" customWidth="1"/>
    <col min="15828" max="16076" width="9" style="3"/>
    <col min="16077" max="16077" width="12" style="3" customWidth="1"/>
    <col min="16078" max="16078" width="15.3333333333333" style="3" customWidth="1"/>
    <col min="16079" max="16079" width="12.1111111111111" style="3" customWidth="1"/>
    <col min="16080" max="16080" width="12.7777777777778" style="3" customWidth="1"/>
    <col min="16081" max="16081" width="13.4444444444444" style="3" customWidth="1"/>
    <col min="16082" max="16082" width="11.8888888888889" style="3" customWidth="1"/>
    <col min="16083" max="16083" width="7.88888888888889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" customHeight="1" spans="1:8">
      <c r="A9" s="22"/>
      <c r="B9" s="10" t="s">
        <v>20</v>
      </c>
      <c r="C9" s="25">
        <v>289</v>
      </c>
      <c r="D9" s="26">
        <v>257</v>
      </c>
      <c r="E9" s="27"/>
      <c r="F9" s="28">
        <f>D9/C9</f>
        <v>0.889273356401384</v>
      </c>
      <c r="G9" s="29">
        <f>20*F9</f>
        <v>17.7854671280277</v>
      </c>
      <c r="H9" s="29"/>
    </row>
    <row r="10" s="1" customFormat="1" ht="33.9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1.5" customHeight="1" spans="1:8">
      <c r="A11" s="31" t="s">
        <v>27</v>
      </c>
      <c r="B11" s="32" t="s">
        <v>28</v>
      </c>
      <c r="C11" s="15" t="s">
        <v>29</v>
      </c>
      <c r="D11" s="15"/>
      <c r="E11" s="15">
        <v>3</v>
      </c>
      <c r="F11" s="33">
        <v>1</v>
      </c>
      <c r="G11" s="34">
        <v>1</v>
      </c>
      <c r="H11" s="15">
        <v>3</v>
      </c>
    </row>
    <row r="12" s="1" customFormat="1" ht="43.5" customHeight="1" spans="1:8">
      <c r="A12" s="35"/>
      <c r="B12" s="32"/>
      <c r="C12" s="11" t="s">
        <v>30</v>
      </c>
      <c r="D12" s="12"/>
      <c r="E12" s="15">
        <v>3</v>
      </c>
      <c r="F12" s="33" t="s">
        <v>31</v>
      </c>
      <c r="G12" s="34" t="s">
        <v>32</v>
      </c>
      <c r="H12" s="15">
        <v>3</v>
      </c>
    </row>
    <row r="13" s="1" customFormat="1" ht="43.5" customHeight="1" spans="1:8">
      <c r="A13" s="35"/>
      <c r="B13" s="32"/>
      <c r="C13" s="11" t="s">
        <v>33</v>
      </c>
      <c r="D13" s="12"/>
      <c r="E13" s="15">
        <v>3</v>
      </c>
      <c r="F13" s="33" t="s">
        <v>34</v>
      </c>
      <c r="G13" s="34" t="s">
        <v>35</v>
      </c>
      <c r="H13" s="15">
        <v>3</v>
      </c>
    </row>
    <row r="14" s="1" customFormat="1" ht="43.5" customHeight="1" spans="1:8">
      <c r="A14" s="35"/>
      <c r="B14" s="32"/>
      <c r="C14" s="11" t="s">
        <v>36</v>
      </c>
      <c r="D14" s="12"/>
      <c r="E14" s="15">
        <v>3</v>
      </c>
      <c r="F14" s="33" t="s">
        <v>37</v>
      </c>
      <c r="G14" s="34">
        <v>1</v>
      </c>
      <c r="H14" s="15">
        <v>3</v>
      </c>
    </row>
    <row r="15" s="1" customFormat="1" ht="33.9" customHeight="1" spans="1:8">
      <c r="A15" s="35"/>
      <c r="B15" s="31" t="s">
        <v>38</v>
      </c>
      <c r="C15" s="15" t="s">
        <v>39</v>
      </c>
      <c r="D15" s="15"/>
      <c r="E15" s="15">
        <v>3</v>
      </c>
      <c r="F15" s="33">
        <v>1</v>
      </c>
      <c r="G15" s="34">
        <v>1</v>
      </c>
      <c r="H15" s="15">
        <v>3</v>
      </c>
    </row>
    <row r="16" s="1" customFormat="1" ht="45.75" customHeight="1" spans="1:8">
      <c r="A16" s="35"/>
      <c r="B16" s="35"/>
      <c r="C16" s="11" t="s">
        <v>40</v>
      </c>
      <c r="D16" s="12"/>
      <c r="E16" s="12">
        <v>3</v>
      </c>
      <c r="F16" s="33">
        <v>1</v>
      </c>
      <c r="G16" s="34">
        <v>1</v>
      </c>
      <c r="H16" s="12">
        <v>3</v>
      </c>
    </row>
    <row r="17" s="1" customFormat="1" ht="33.9" customHeight="1" spans="1:8">
      <c r="A17" s="35"/>
      <c r="B17" s="35"/>
      <c r="C17" s="11" t="s">
        <v>41</v>
      </c>
      <c r="D17" s="12"/>
      <c r="E17" s="12">
        <v>3</v>
      </c>
      <c r="F17" s="33">
        <v>1</v>
      </c>
      <c r="G17" s="34">
        <v>1</v>
      </c>
      <c r="H17" s="12">
        <v>3</v>
      </c>
    </row>
    <row r="18" s="1" customFormat="1" ht="59.25" customHeight="1" spans="1:8">
      <c r="A18" s="35"/>
      <c r="B18" s="35"/>
      <c r="C18" s="15" t="s">
        <v>42</v>
      </c>
      <c r="D18" s="15"/>
      <c r="E18" s="15">
        <v>3</v>
      </c>
      <c r="F18" s="33" t="s">
        <v>43</v>
      </c>
      <c r="G18" s="36" t="s">
        <v>43</v>
      </c>
      <c r="H18" s="15">
        <v>3</v>
      </c>
    </row>
    <row r="19" s="1" customFormat="1" ht="33" customHeight="1" spans="1:8">
      <c r="A19" s="35"/>
      <c r="B19" s="35"/>
      <c r="C19" s="15" t="s">
        <v>44</v>
      </c>
      <c r="D19" s="15"/>
      <c r="E19" s="12">
        <v>3</v>
      </c>
      <c r="F19" s="33" t="s">
        <v>45</v>
      </c>
      <c r="G19" s="36" t="s">
        <v>45</v>
      </c>
      <c r="H19" s="12">
        <v>3</v>
      </c>
    </row>
    <row r="20" s="1" customFormat="1" ht="34.5" customHeight="1" spans="1:8">
      <c r="A20" s="35"/>
      <c r="B20" s="35"/>
      <c r="C20" s="11" t="s">
        <v>46</v>
      </c>
      <c r="D20" s="12"/>
      <c r="E20" s="12">
        <v>3</v>
      </c>
      <c r="F20" s="33" t="s">
        <v>45</v>
      </c>
      <c r="G20" s="36" t="s">
        <v>45</v>
      </c>
      <c r="H20" s="12">
        <v>3</v>
      </c>
    </row>
    <row r="21" s="1" customFormat="1" ht="59.25" customHeight="1" spans="1:8">
      <c r="A21" s="35"/>
      <c r="B21" s="37"/>
      <c r="C21" s="11" t="s">
        <v>47</v>
      </c>
      <c r="D21" s="12"/>
      <c r="E21" s="12">
        <v>3</v>
      </c>
      <c r="F21" s="33" t="s">
        <v>43</v>
      </c>
      <c r="G21" s="36" t="s">
        <v>43</v>
      </c>
      <c r="H21" s="12">
        <v>3</v>
      </c>
    </row>
    <row r="22" s="1" customFormat="1" ht="59.25" customHeight="1" spans="1:8">
      <c r="A22" s="35"/>
      <c r="B22" s="31" t="s">
        <v>48</v>
      </c>
      <c r="C22" s="11" t="s">
        <v>49</v>
      </c>
      <c r="D22" s="12"/>
      <c r="E22" s="12">
        <v>3</v>
      </c>
      <c r="F22" s="33" t="s">
        <v>50</v>
      </c>
      <c r="G22" s="36" t="s">
        <v>50</v>
      </c>
      <c r="H22" s="12">
        <v>3</v>
      </c>
    </row>
    <row r="23" s="1" customFormat="1" ht="59.25" customHeight="1" spans="1:8">
      <c r="A23" s="37"/>
      <c r="B23" s="37"/>
      <c r="C23" s="11" t="s">
        <v>51</v>
      </c>
      <c r="D23" s="12"/>
      <c r="E23" s="12">
        <v>4</v>
      </c>
      <c r="F23" s="33" t="s">
        <v>50</v>
      </c>
      <c r="G23" s="36" t="s">
        <v>50</v>
      </c>
      <c r="H23" s="12">
        <v>4</v>
      </c>
    </row>
    <row r="24" s="1" customFormat="1" ht="33.9" customHeight="1" spans="1:8">
      <c r="A24" s="38" t="s">
        <v>52</v>
      </c>
      <c r="B24" s="39" t="s">
        <v>53</v>
      </c>
      <c r="C24" s="11" t="s">
        <v>54</v>
      </c>
      <c r="D24" s="12"/>
      <c r="E24" s="12">
        <v>7</v>
      </c>
      <c r="F24" s="33" t="s">
        <v>55</v>
      </c>
      <c r="G24" s="34" t="s">
        <v>55</v>
      </c>
      <c r="H24" s="12">
        <v>7</v>
      </c>
    </row>
    <row r="25" s="1" customFormat="1" ht="33.9" customHeight="1" spans="1:8">
      <c r="A25" s="40"/>
      <c r="B25" s="41"/>
      <c r="C25" s="11" t="s">
        <v>56</v>
      </c>
      <c r="D25" s="12"/>
      <c r="E25" s="12">
        <v>6</v>
      </c>
      <c r="F25" s="33" t="s">
        <v>55</v>
      </c>
      <c r="G25" s="34" t="s">
        <v>55</v>
      </c>
      <c r="H25" s="12">
        <v>6</v>
      </c>
    </row>
    <row r="26" s="1" customFormat="1" ht="33.9" customHeight="1" spans="1:8">
      <c r="A26" s="42"/>
      <c r="B26" s="43"/>
      <c r="C26" s="11" t="s">
        <v>57</v>
      </c>
      <c r="D26" s="12"/>
      <c r="E26" s="12">
        <v>7</v>
      </c>
      <c r="F26" s="33" t="s">
        <v>55</v>
      </c>
      <c r="G26" s="34" t="s">
        <v>55</v>
      </c>
      <c r="H26" s="12">
        <v>7</v>
      </c>
    </row>
    <row r="27" s="1" customFormat="1" ht="33.9" customHeight="1" spans="1:8">
      <c r="A27" s="9" t="s">
        <v>58</v>
      </c>
      <c r="B27" s="44" t="s">
        <v>59</v>
      </c>
      <c r="C27" s="11" t="s">
        <v>60</v>
      </c>
      <c r="D27" s="12"/>
      <c r="E27" s="12">
        <v>10</v>
      </c>
      <c r="F27" s="33" t="s">
        <v>61</v>
      </c>
      <c r="G27" s="33" t="s">
        <v>62</v>
      </c>
      <c r="H27" s="12">
        <v>10</v>
      </c>
    </row>
    <row r="28" s="1" customFormat="1" ht="37.5" customHeight="1" spans="1:8">
      <c r="A28" s="23"/>
      <c r="B28" s="45"/>
      <c r="C28" s="46" t="s">
        <v>63</v>
      </c>
      <c r="D28" s="47"/>
      <c r="E28" s="48">
        <v>10</v>
      </c>
      <c r="F28" s="15" t="s">
        <v>61</v>
      </c>
      <c r="G28" s="15" t="s">
        <v>62</v>
      </c>
      <c r="H28" s="48">
        <v>10</v>
      </c>
    </row>
    <row r="29" s="1" customFormat="1" ht="37.5" customHeight="1" spans="1:8">
      <c r="A29" s="49" t="s">
        <v>64</v>
      </c>
      <c r="B29" s="50"/>
      <c r="C29" s="51"/>
      <c r="D29" s="51"/>
      <c r="E29" s="48">
        <f>SUM(E11:E28)+20</f>
        <v>100</v>
      </c>
      <c r="F29" s="52"/>
      <c r="G29" s="52"/>
      <c r="H29" s="53">
        <f>SUM(H11:H28)+G9</f>
        <v>97.7854671280277</v>
      </c>
    </row>
    <row r="30" s="2" customFormat="1" ht="102.75" customHeight="1" spans="1:8">
      <c r="A30" s="54" t="s">
        <v>65</v>
      </c>
      <c r="B30" s="55" t="s">
        <v>66</v>
      </c>
      <c r="C30" s="56"/>
      <c r="D30" s="56"/>
      <c r="E30" s="56"/>
      <c r="F30" s="56"/>
      <c r="G30" s="56"/>
      <c r="H30" s="57"/>
    </row>
    <row r="31" s="2" customFormat="1" ht="102.75" customHeight="1" spans="1:8">
      <c r="A31" s="58" t="s">
        <v>67</v>
      </c>
      <c r="B31" s="59" t="s">
        <v>68</v>
      </c>
      <c r="C31" s="60"/>
      <c r="D31" s="60"/>
      <c r="E31" s="60"/>
      <c r="F31" s="60"/>
      <c r="G31" s="60"/>
      <c r="H31" s="61"/>
    </row>
    <row r="32" s="2" customFormat="1" ht="105" customHeight="1" spans="1:8">
      <c r="A32" s="58" t="s">
        <v>69</v>
      </c>
      <c r="B32" s="62" t="s">
        <v>70</v>
      </c>
      <c r="C32" s="63"/>
      <c r="D32" s="63"/>
      <c r="E32" s="63"/>
      <c r="F32" s="63"/>
      <c r="G32" s="63"/>
      <c r="H32" s="63"/>
    </row>
  </sheetData>
  <mergeCells count="45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B30:H30"/>
    <mergeCell ref="B31:H31"/>
    <mergeCell ref="B32:H32"/>
    <mergeCell ref="A8:A9"/>
    <mergeCell ref="A11:A23"/>
    <mergeCell ref="A24:A26"/>
    <mergeCell ref="A27:A28"/>
    <mergeCell ref="B11:B14"/>
    <mergeCell ref="B15:B21"/>
    <mergeCell ref="B22:B23"/>
    <mergeCell ref="B24:B26"/>
    <mergeCell ref="B27:B28"/>
  </mergeCells>
  <pageMargins left="0.7" right="0.7" top="0.75" bottom="0.75" header="0.3" footer="0.3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2022-05-06T06:49:00Z</cp:lastPrinted>
  <dcterms:modified xsi:type="dcterms:W3CDTF">2022-05-09T08:36:57Z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284F6AA95DAE41AF9E68E7408B5CAF59</vt:lpwstr>
  </property>
</Properties>
</file>