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46" activeTab="7"/>
  </bookViews>
  <sheets>
    <sheet name="防疫资金" sheetId="1" r:id="rId1"/>
    <sheet name="红色物业补贴" sheetId="2" r:id="rId2"/>
    <sheet name="机关和基层履职支出" sheetId="3" r:id="rId3"/>
    <sheet name="小型修缮" sheetId="4" r:id="rId4"/>
    <sheet name="应急资金" sheetId="5" r:id="rId5"/>
    <sheet name="原农场遗留" sheetId="6" r:id="rId6"/>
    <sheet name="招商引资专项" sheetId="7" r:id="rId7"/>
    <sheet name="征地生活费及过渡费" sheetId="8" r:id="rId8"/>
    <sheet name="部门整体绩效" sheetId="9" r:id="rId9"/>
    <sheet name="重点项目搬迁退地补偿支出" sheetId="10" r:id="rId10"/>
    <sheet name="还建楼建设支出" sheetId="11" r:id="rId11"/>
  </sheets>
  <calcPr calcId="144525"/>
</workbook>
</file>

<file path=xl/sharedStrings.xml><?xml version="1.0" encoding="utf-8"?>
<sst xmlns="http://schemas.openxmlformats.org/spreadsheetml/2006/main" count="613" uniqueCount="131">
  <si>
    <t>一、2021年度防疫资金项目绩效自评表</t>
  </si>
  <si>
    <t>单位名称：长青街道办事处                                   填报日期：2022年4月26日</t>
  </si>
  <si>
    <t>项目名称</t>
  </si>
  <si>
    <t>防疫资金</t>
  </si>
  <si>
    <t>主管部门</t>
  </si>
  <si>
    <t>长青街道办事处</t>
  </si>
  <si>
    <t>项目实施单位</t>
  </si>
  <si>
    <t>长青街道办事处各科室及各二级单位</t>
  </si>
  <si>
    <t>项目类别</t>
  </si>
  <si>
    <r>
      <rPr>
        <sz val="10.5"/>
        <color theme="1"/>
        <rFont val="宋体"/>
        <charset val="134"/>
      </rPr>
      <t xml:space="preserve">1、部门预算项目   </t>
    </r>
    <r>
      <rPr>
        <sz val="10.5"/>
        <color theme="1"/>
        <rFont val="Wingdings 2"/>
        <charset val="2"/>
      </rPr>
      <t>R</t>
    </r>
    <r>
      <rPr>
        <sz val="10.5"/>
        <color theme="1"/>
        <rFont val="宋体"/>
        <charset val="134"/>
      </rPr>
      <t xml:space="preserve">   2、区直专项   □</t>
    </r>
  </si>
  <si>
    <t>项目属性</t>
  </si>
  <si>
    <r>
      <rPr>
        <sz val="10.5"/>
        <color theme="1"/>
        <rFont val="宋体"/>
        <charset val="134"/>
      </rPr>
      <t xml:space="preserve">1、持续性项目     </t>
    </r>
    <r>
      <rPr>
        <sz val="10.5"/>
        <color theme="1"/>
        <rFont val="Wingdings 2"/>
        <charset val="2"/>
      </rPr>
      <t>R</t>
    </r>
    <r>
      <rPr>
        <sz val="10.5"/>
        <color theme="1"/>
        <rFont val="宋体"/>
        <charset val="134"/>
      </rPr>
      <t xml:space="preserve">   2、新增性项目 □</t>
    </r>
  </si>
  <si>
    <t>项目类型</t>
  </si>
  <si>
    <r>
      <rPr>
        <sz val="10.5"/>
        <color theme="1"/>
        <rFont val="宋体"/>
        <charset val="134"/>
      </rPr>
      <t xml:space="preserve">1、常年性项目     □   2、延续性项目 □      3、一次性项目 </t>
    </r>
    <r>
      <rPr>
        <sz val="10.5"/>
        <color theme="1"/>
        <rFont val="Wingdings 2"/>
        <charset val="2"/>
      </rPr>
      <t>R</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</si>
  <si>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</si>
  <si>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</si>
  <si>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</si>
  <si>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</si>
  <si>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</si>
  <si>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</si>
  <si>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</si>
  <si>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</si>
  <si>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</si>
  <si>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</si>
  <si>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</si>
  <si>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</si>
  <si>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</si>
  <si>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（XX分）</t>
  </si>
  <si>
    <t>……</t>
  </si>
  <si>
    <t>效益指标
（80分）</t>
  </si>
  <si>
    <t xml:space="preserve">社会效益
指标
</t>
  </si>
  <si>
    <t>完成辖区内疫情防控工作</t>
  </si>
  <si>
    <t>及时</t>
  </si>
  <si>
    <t>满意度
指标
（XX分）</t>
  </si>
  <si>
    <t>总分</t>
  </si>
  <si>
    <t>偏差大或
目标未完成
原因分析</t>
  </si>
  <si>
    <t>无</t>
  </si>
  <si>
    <t>改进措施及
结果应用方案</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</si>
  <si>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</si>
  <si>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</si>
  <si>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</si>
  <si>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附件：1.疫情防控工作佐证资料</t>
  </si>
  <si>
    <t>二、2021年度红色物业补贴项目绩效自评表</t>
  </si>
  <si>
    <t>红色物业补贴</t>
  </si>
  <si>
    <t>红色物业</t>
  </si>
  <si>
    <r>
      <rPr>
        <sz val="10.5"/>
        <color theme="1"/>
        <rFont val="宋体"/>
        <charset val="134"/>
      </rPr>
      <t xml:space="preserve">1、常年性项目     </t>
    </r>
    <r>
      <rPr>
        <sz val="10.5"/>
        <color theme="1"/>
        <rFont val="Wingdings 2"/>
        <charset val="2"/>
      </rPr>
      <t>R</t>
    </r>
    <r>
      <rPr>
        <sz val="10.5"/>
        <color theme="1"/>
        <rFont val="宋体"/>
        <charset val="134"/>
      </rPr>
      <t xml:space="preserve">   2、延续性项目 □      3、一次性项目 □</t>
    </r>
  </si>
  <si>
    <t>产出指标
（40分）</t>
  </si>
  <si>
    <t>数量指标</t>
  </si>
  <si>
    <t>公共设施完好率</t>
  </si>
  <si>
    <t>&gt;90%</t>
  </si>
  <si>
    <t>效益指标
（XX分）</t>
  </si>
  <si>
    <t>满意度
指标
（40分）</t>
  </si>
  <si>
    <t xml:space="preserve">服务对象
满意度指标
</t>
  </si>
  <si>
    <t>业主满意程度</t>
  </si>
  <si>
    <t>&gt;95%</t>
  </si>
  <si>
    <t>附件：1.公共设施完好佐证图片
      2.竣工验收规划条件核实证明
      3.长青红色物业物业管理调查问卷</t>
  </si>
  <si>
    <t>三、2021年度机关和基层履职支出项目绩效自评表</t>
  </si>
  <si>
    <t>机关和基层履职支出</t>
  </si>
  <si>
    <t>长青街道办事处各科室以及各大队</t>
  </si>
  <si>
    <t>城市社区养老服务设施全覆盖</t>
  </si>
  <si>
    <t>老年人满意度</t>
  </si>
  <si>
    <t>≥90%</t>
  </si>
  <si>
    <t>受疫情影响，我街举办培训和大型活动机会变少，因而资金使用减少，目标值没有完成。</t>
  </si>
  <si>
    <t>建立健全绩效指标体系，加强绩效管理意识，提高预算编制水平。每年应根据项目特点及项目变化情况，合理编制项目涉及到的绩效目标值。</t>
  </si>
  <si>
    <t>四、2021年度小型修缮项目绩效自评表</t>
  </si>
  <si>
    <t>单位名称：长青街道办事处                                   填报日期：2022年4月25日</t>
  </si>
  <si>
    <t>小型修缮</t>
  </si>
  <si>
    <t>长青街城建办及各二级单位</t>
  </si>
  <si>
    <t>新增或改造公共广场</t>
  </si>
  <si>
    <t>2000平方米</t>
  </si>
  <si>
    <t>4236平方米</t>
  </si>
  <si>
    <t>质量指标</t>
  </si>
  <si>
    <t>工程质量合格率</t>
  </si>
  <si>
    <t>附件：1.2021年小型修缮项目绩效情况说明
      2.新城兴达三期东侧绿化环境改造工程
      3.工程质量合格资料</t>
  </si>
  <si>
    <t>五、2021年度应急资金项目绩效自评表</t>
  </si>
  <si>
    <t>应急资金</t>
  </si>
  <si>
    <t>时效指标</t>
  </si>
  <si>
    <t>突发事件的处理速度</t>
  </si>
  <si>
    <t>群众满意度</t>
  </si>
  <si>
    <t>附件：1.防汛防疫佐证资料</t>
  </si>
  <si>
    <t>六、2021年度原农场遗留支出项目绩效自评表</t>
  </si>
  <si>
    <t>原农场遗留支出</t>
  </si>
  <si>
    <t>长青街人社办</t>
  </si>
  <si>
    <t>农垦养老保险</t>
  </si>
  <si>
    <t>800余人</t>
  </si>
  <si>
    <t>521人</t>
  </si>
  <si>
    <t>被服务对象待遇不受影响</t>
  </si>
  <si>
    <t>根据武汉市人力资源和社会保障局、武汉市医疗保障局、国家税务总局武汉市税务局出台的《关于我市上线省集中企保系统和省医保信息平台的公告》，湖北省企业职工社会保险信息系统切换后统一按新政策实施。我街农垦养老保险灵活人员信息数据已全部迁移至区灵活库，社保缴费由区人社局申报。</t>
  </si>
  <si>
    <t>进一步优化和完善绩效指标体系，并加强绩效指标的动态管理。应紧贴年度工作计划和要点，制定科学合理的绩效目标和实际的年度目标指标值，并且根据实际情况以及突发状况进行及时合理的调整。</t>
  </si>
  <si>
    <t>七、2021年度招商引资专项项目绩效自评表</t>
  </si>
  <si>
    <t>招商引资专项</t>
  </si>
  <si>
    <t>长青街经服办</t>
  </si>
  <si>
    <t>辖区项目供电工程施工</t>
  </si>
  <si>
    <t>4个</t>
  </si>
  <si>
    <r>
      <rPr>
        <sz val="10.5"/>
        <color theme="1"/>
        <rFont val="宋体"/>
        <charset val="134"/>
      </rPr>
      <t>效益指标
（4</t>
    </r>
    <r>
      <rPr>
        <sz val="10.5"/>
        <color theme="1"/>
        <rFont val="宋体"/>
        <charset val="134"/>
      </rPr>
      <t>0</t>
    </r>
    <r>
      <rPr>
        <sz val="10.5"/>
        <color theme="1"/>
        <rFont val="宋体"/>
        <charset val="134"/>
      </rPr>
      <t>分）</t>
    </r>
  </si>
  <si>
    <t>创造良好的营商环境</t>
  </si>
  <si>
    <t>1、受疫情影响，我街重点企业、生产型企业税收大幅下降，企业享受疫情税收减免政策，地方一般公共预算目标值达不到区下达目标值。我街签订扶持协议企业税收减少，相对应的企业扶持金也减少。                                                         2、辖区项目供电工程施工中泰尔美用地电力迁改费用已支付，武汉联诚、湖北创想三维项目、武汉青创城项目工期受疫情影响，于2021年年底供电工程施工完成，目前项目概算已批复，处于请款阶段。</t>
  </si>
  <si>
    <t>进一步细化完善预算编制工作，认真、科学、合理编制预算，提高预算编制的准确性，严格执行，强化监督。</t>
  </si>
  <si>
    <t>八、2021年度征地生活费及过渡费项目绩效自评表</t>
  </si>
  <si>
    <t>征地生活费及过渡费</t>
  </si>
  <si>
    <t>长青街征收办</t>
  </si>
  <si>
    <r>
      <t xml:space="preserve">1、常年性项目     □   2、延续性项目 □      3、一次性项目 </t>
    </r>
    <r>
      <rPr>
        <sz val="10.5"/>
        <color theme="1"/>
        <rFont val="Wingdings 2"/>
        <charset val="134"/>
      </rPr>
      <t>R</t>
    </r>
  </si>
  <si>
    <t>效益指标
（40分）</t>
  </si>
  <si>
    <t>及时发放过渡费</t>
  </si>
  <si>
    <r>
      <rPr>
        <sz val="10.5"/>
        <color theme="1"/>
        <rFont val="宋体"/>
        <charset val="134"/>
      </rPr>
      <t>满意度
指标
（4</t>
    </r>
    <r>
      <rPr>
        <sz val="10.5"/>
        <color theme="1"/>
        <rFont val="宋体"/>
        <charset val="134"/>
      </rPr>
      <t>0</t>
    </r>
    <r>
      <rPr>
        <sz val="10.5"/>
        <color theme="1"/>
        <rFont val="宋体"/>
        <charset val="134"/>
      </rPr>
      <t>分）</t>
    </r>
  </si>
  <si>
    <t>1.绩效管理水平有待提高，项目执行过程中有效约束不够。预算编制与会计核算经济项目部分口径不一致，存在一定的偏差。佐证绩效目标实现的基础资料存档及绩效跟踪考核方面尚需进一步加强。
2.对绩效指标的定义认识不准确，导致绩效指标的目标值设置不够合理，难以对该项目资金使用情况作出最有效的评价。</t>
  </si>
  <si>
    <t>1.优化预算绩效指标任务设置。根据该项目实际情况选择最能反映绩效管理要求的关键性指标，合理设定绩效指标值，提高绩效指标实际执行率。
2.强化预算绩效指标跟踪管控。按照预算绩效指标考核要求，提高预算绩效管理意识及时跟进督促项目进度，强化指标任务的过程管控。统一预算编制科目与会计核算科目口径，以便加强预算执行分析，强化财务监控，强化预算刚性约束；加强绩效考评基础信息档案管理；完善绩效考评制度，提高全员项目绩效考核意识，建立日常跟踪及考评机制，加强内部监督考评。</t>
  </si>
  <si>
    <t>2021年度长青街部门整体绩效自评表</t>
  </si>
  <si>
    <t>单位名称</t>
  </si>
  <si>
    <t>武汉市东西湖区人民政府长青街道办事处　</t>
  </si>
  <si>
    <t>基本支出总额</t>
  </si>
  <si>
    <t>项目支出总额</t>
  </si>
  <si>
    <t>部门整体支出总额</t>
  </si>
  <si>
    <t>年度绩效目标1：（40分）</t>
  </si>
  <si>
    <t xml:space="preserve">年度
绩效
目标
</t>
  </si>
  <si>
    <t xml:space="preserve">产出指标
</t>
  </si>
  <si>
    <t xml:space="preserve">效益指标
</t>
  </si>
  <si>
    <t xml:space="preserve">满意度
指标
</t>
  </si>
  <si>
    <t>服务对象满意度指标</t>
  </si>
  <si>
    <t>企业满意度</t>
  </si>
  <si>
    <t>年度绩效目标2：（40分）</t>
  </si>
  <si>
    <t>社会效益   指标</t>
  </si>
  <si>
    <t>居民文明素养</t>
  </si>
  <si>
    <t>辖区居民整体精神风貌好。</t>
  </si>
  <si>
    <t>受疫情影响，我街举办培训和大型活动机会减少。因而资金使用减少，目标值没有完成。</t>
  </si>
  <si>
    <t>九、重点项目搬迁退地补偿支出</t>
  </si>
  <si>
    <t>重点项目搬迁退地补偿支出</t>
  </si>
  <si>
    <t>按照上级部门要求完成相应工作</t>
  </si>
  <si>
    <t>定性指标</t>
  </si>
  <si>
    <t>九、还建楼建设项目支出</t>
  </si>
  <si>
    <t>还建楼建设项目支出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</si>
</sst>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2"/>
      <color theme="1"/>
      <name val="宋体"/>
      <charset val="134"/>
      <scheme val="minor"/>
    </font>
    <font>
      <sz val="10.5"/>
      <name val="宋体"/>
      <charset val="134"/>
    </font>
    <font>
      <sz val="14"/>
      <color theme="1"/>
      <name val="宋体"/>
      <charset val="134"/>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Wingdings 2"/>
      <charset val="2"/>
    </font>
    <font>
      <sz val="10"/>
      <color theme="1"/>
      <name val="宋体"/>
      <charset val="134"/>
    </font>
    <font>
      <sz val="10.5"/>
      <color theme="1"/>
      <name val="Wingdings 2"/>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2"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16" applyNumberFormat="0" applyFont="0" applyAlignment="0" applyProtection="0">
      <alignment vertical="center"/>
    </xf>
    <xf numFmtId="0" fontId="18" fillId="16"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5" applyNumberFormat="0" applyFill="0" applyAlignment="0" applyProtection="0">
      <alignment vertical="center"/>
    </xf>
    <xf numFmtId="0" fontId="13" fillId="0" borderId="15" applyNumberFormat="0" applyFill="0" applyAlignment="0" applyProtection="0">
      <alignment vertical="center"/>
    </xf>
    <xf numFmtId="0" fontId="18" fillId="18" borderId="0" applyNumberFormat="0" applyBorder="0" applyAlignment="0" applyProtection="0">
      <alignment vertical="center"/>
    </xf>
    <xf numFmtId="0" fontId="10" fillId="0" borderId="17" applyNumberFormat="0" applyFill="0" applyAlignment="0" applyProtection="0">
      <alignment vertical="center"/>
    </xf>
    <xf numFmtId="0" fontId="18" fillId="17" borderId="0" applyNumberFormat="0" applyBorder="0" applyAlignment="0" applyProtection="0">
      <alignment vertical="center"/>
    </xf>
    <xf numFmtId="0" fontId="11" fillId="3" borderId="13" applyNumberFormat="0" applyAlignment="0" applyProtection="0">
      <alignment vertical="center"/>
    </xf>
    <xf numFmtId="0" fontId="21" fillId="3" borderId="14" applyNumberFormat="0" applyAlignment="0" applyProtection="0">
      <alignment vertical="center"/>
    </xf>
    <xf numFmtId="0" fontId="8" fillId="2" borderId="12" applyNumberFormat="0" applyAlignment="0" applyProtection="0">
      <alignment vertical="center"/>
    </xf>
    <xf numFmtId="0" fontId="16" fillId="8" borderId="0" applyNumberFormat="0" applyBorder="0" applyAlignment="0" applyProtection="0">
      <alignment vertical="center"/>
    </xf>
    <xf numFmtId="0" fontId="18" fillId="20"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16" fillId="22" borderId="0" applyNumberFormat="0" applyBorder="0" applyAlignment="0" applyProtection="0">
      <alignment vertical="center"/>
    </xf>
    <xf numFmtId="0" fontId="18" fillId="25" borderId="0" applyNumberFormat="0" applyBorder="0" applyAlignment="0" applyProtection="0">
      <alignment vertical="center"/>
    </xf>
    <xf numFmtId="0" fontId="16" fillId="26" borderId="0" applyNumberFormat="0" applyBorder="0" applyAlignment="0" applyProtection="0">
      <alignment vertical="center"/>
    </xf>
    <xf numFmtId="0" fontId="16" fillId="28" borderId="0" applyNumberFormat="0" applyBorder="0" applyAlignment="0" applyProtection="0">
      <alignment vertical="center"/>
    </xf>
    <xf numFmtId="0" fontId="16" fillId="21" borderId="0" applyNumberFormat="0" applyBorder="0" applyAlignment="0" applyProtection="0">
      <alignment vertical="center"/>
    </xf>
    <xf numFmtId="0" fontId="16" fillId="11"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18" fillId="19" borderId="0" applyNumberFormat="0" applyBorder="0" applyAlignment="0" applyProtection="0">
      <alignment vertical="center"/>
    </xf>
    <xf numFmtId="0" fontId="16" fillId="10" borderId="0" applyNumberFormat="0" applyBorder="0" applyAlignment="0" applyProtection="0">
      <alignment vertical="center"/>
    </xf>
    <xf numFmtId="0" fontId="18" fillId="15" borderId="0" applyNumberFormat="0" applyBorder="0" applyAlignment="0" applyProtection="0">
      <alignment vertical="center"/>
    </xf>
    <xf numFmtId="0" fontId="18" fillId="29" borderId="0" applyNumberFormat="0" applyBorder="0" applyAlignment="0" applyProtection="0">
      <alignment vertical="center"/>
    </xf>
    <xf numFmtId="0" fontId="16" fillId="6" borderId="0" applyNumberFormat="0" applyBorder="0" applyAlignment="0" applyProtection="0">
      <alignment vertical="center"/>
    </xf>
    <xf numFmtId="0" fontId="18" fillId="13"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0" fontId="0" fillId="0" borderId="1" xfId="0" applyNumberFormat="1" applyFill="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10" fontId="3" fillId="0" borderId="1" xfId="0" applyNumberFormat="1" applyFont="1" applyFill="1" applyBorder="1" applyAlignment="1">
      <alignment horizontal="center" vertical="center" wrapText="1"/>
    </xf>
    <xf numFmtId="0" fontId="5" fillId="0" borderId="0" xfId="0" applyFont="1">
      <alignment vertical="center"/>
    </xf>
    <xf numFmtId="9" fontId="6" fillId="0" borderId="1" xfId="0" applyNumberFormat="1" applyFont="1" applyFill="1" applyBorder="1" applyAlignment="1">
      <alignment horizontal="center" vertical="center" wrapText="1"/>
    </xf>
    <xf numFmtId="0" fontId="0" fillId="0" borderId="1" xfId="0" applyFill="1" applyBorder="1" applyAlignment="1">
      <alignmen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7" fillId="0" borderId="0" xfId="0" applyFont="1" applyFill="1" applyAlignment="1">
      <alignment vertical="center"/>
    </xf>
    <xf numFmtId="0" fontId="0" fillId="0" borderId="0" xfId="0" applyFill="1" applyBorder="1" applyAlignment="1">
      <alignment vertical="center"/>
    </xf>
    <xf numFmtId="0" fontId="0" fillId="0" borderId="0" xfId="0" applyFont="1" applyFill="1" applyAlignment="1">
      <alignment horizontal="left" vertical="center" wrapText="1"/>
    </xf>
    <xf numFmtId="0" fontId="0" fillId="0" borderId="0" xfId="0" applyFill="1" applyAlignment="1">
      <alignment horizontal="left" vertical="center" wrapText="1"/>
    </xf>
    <xf numFmtId="0" fontId="7"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workbookViewId="0">
      <selection activeCell="B11" sqref="B11:B14"/>
    </sheetView>
  </sheetViews>
  <sheetFormatPr defaultColWidth="9" defaultRowHeight="13.5"/>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0</v>
      </c>
      <c r="B1" s="2"/>
      <c r="C1" s="2"/>
      <c r="D1" s="2"/>
      <c r="E1" s="2"/>
      <c r="F1" s="2"/>
      <c r="G1" s="2"/>
      <c r="H1" s="2"/>
    </row>
    <row r="2" ht="21" customHeight="1" spans="1:8">
      <c r="A2" s="3" t="s">
        <v>1</v>
      </c>
      <c r="B2" s="3"/>
      <c r="C2" s="3"/>
      <c r="D2" s="3"/>
      <c r="E2" s="3"/>
      <c r="F2" s="3"/>
      <c r="G2" s="3"/>
      <c r="H2" s="3"/>
    </row>
    <row r="3" ht="30" customHeight="1" spans="1:8">
      <c r="A3" s="4" t="s">
        <v>2</v>
      </c>
      <c r="B3" s="4"/>
      <c r="C3" s="4" t="s">
        <v>3</v>
      </c>
      <c r="D3" s="4"/>
      <c r="E3" s="4"/>
      <c r="F3" s="4"/>
      <c r="G3" s="4"/>
      <c r="H3" s="4"/>
    </row>
    <row r="4" ht="30" customHeight="1" spans="1:8">
      <c r="A4" s="4" t="s">
        <v>4</v>
      </c>
      <c r="B4" s="4"/>
      <c r="C4" s="5" t="s">
        <v>5</v>
      </c>
      <c r="D4" s="5"/>
      <c r="E4" s="5"/>
      <c r="F4" s="4" t="s">
        <v>6</v>
      </c>
      <c r="G4" s="4"/>
      <c r="H4" s="4" t="s">
        <v>7</v>
      </c>
    </row>
    <row r="5" ht="30" customHeight="1" spans="1:8">
      <c r="A5" s="4" t="s">
        <v>8</v>
      </c>
      <c r="B5" s="4"/>
      <c r="C5" s="5" t="s">
        <v>9</v>
      </c>
      <c r="D5" s="5"/>
      <c r="E5" s="5"/>
      <c r="F5" s="5"/>
      <c r="G5" s="5"/>
      <c r="H5" s="5"/>
    </row>
    <row r="6" ht="30" customHeight="1" spans="1:12">
      <c r="A6" s="4" t="s">
        <v>10</v>
      </c>
      <c r="B6" s="4"/>
      <c r="C6" s="5" t="s">
        <v>11</v>
      </c>
      <c r="D6" s="5"/>
      <c r="E6" s="5"/>
      <c r="F6" s="5"/>
      <c r="G6" s="5"/>
      <c r="H6" s="5"/>
      <c r="I6" s="28"/>
      <c r="J6" s="28"/>
      <c r="K6" s="28"/>
      <c r="L6" s="28"/>
    </row>
    <row r="7" ht="30" customHeight="1" spans="1:17">
      <c r="A7" s="4" t="s">
        <v>12</v>
      </c>
      <c r="B7" s="4"/>
      <c r="C7" s="5" t="s">
        <v>13</v>
      </c>
      <c r="D7" s="5"/>
      <c r="E7" s="5"/>
      <c r="F7" s="5"/>
      <c r="G7" s="5"/>
      <c r="H7" s="5"/>
      <c r="I7" s="28"/>
      <c r="J7" s="28"/>
      <c r="K7" s="28"/>
      <c r="L7" s="28"/>
      <c r="M7" s="28"/>
      <c r="N7" s="28"/>
      <c r="O7" s="28"/>
      <c r="P7" s="28"/>
      <c r="Q7" s="28"/>
    </row>
    <row r="8" ht="30" customHeight="1" spans="1:17">
      <c r="A8" s="6" t="s">
        <v>14</v>
      </c>
      <c r="B8" s="7"/>
      <c r="C8" s="4"/>
      <c r="D8" s="4" t="s">
        <v>15</v>
      </c>
      <c r="E8" s="4" t="s">
        <v>16</v>
      </c>
      <c r="F8" s="4" t="s">
        <v>17</v>
      </c>
      <c r="G8" s="4" t="s">
        <v>18</v>
      </c>
      <c r="H8" s="4"/>
      <c r="I8" s="28"/>
      <c r="J8" s="28"/>
      <c r="K8" s="28"/>
      <c r="L8" s="28"/>
      <c r="M8" s="28"/>
      <c r="N8" s="28"/>
      <c r="O8" s="28"/>
      <c r="P8" s="28"/>
      <c r="Q8" s="28"/>
    </row>
    <row r="9" ht="30" customHeight="1" spans="1:17">
      <c r="A9" s="8"/>
      <c r="B9" s="9"/>
      <c r="C9" s="4" t="s">
        <v>19</v>
      </c>
      <c r="D9" s="4">
        <v>500</v>
      </c>
      <c r="E9" s="4">
        <v>500</v>
      </c>
      <c r="F9" s="15">
        <v>1</v>
      </c>
      <c r="G9" s="4">
        <f>20*F9</f>
        <v>20</v>
      </c>
      <c r="H9" s="4"/>
      <c r="M9" s="28"/>
      <c r="N9" s="28"/>
      <c r="O9" s="28"/>
      <c r="P9" s="28"/>
      <c r="Q9" s="28"/>
    </row>
    <row r="10" ht="30" customHeight="1" spans="1:17">
      <c r="A10" s="13" t="s">
        <v>20</v>
      </c>
      <c r="B10" s="4" t="s">
        <v>21</v>
      </c>
      <c r="C10" s="4" t="s">
        <v>22</v>
      </c>
      <c r="D10" s="4" t="s">
        <v>23</v>
      </c>
      <c r="E10" s="4"/>
      <c r="F10" s="4" t="s">
        <v>24</v>
      </c>
      <c r="G10" s="4" t="s">
        <v>25</v>
      </c>
      <c r="H10" s="4" t="s">
        <v>26</v>
      </c>
      <c r="M10" s="28"/>
      <c r="N10" s="28"/>
      <c r="O10" s="28"/>
      <c r="P10" s="28"/>
      <c r="Q10" s="28"/>
    </row>
    <row r="11" ht="30" customHeight="1" spans="1:17">
      <c r="A11" s="14"/>
      <c r="B11" s="13" t="s">
        <v>27</v>
      </c>
      <c r="C11" s="4" t="s">
        <v>28</v>
      </c>
      <c r="D11" s="4"/>
      <c r="E11" s="4"/>
      <c r="F11" s="4"/>
      <c r="G11" s="4"/>
      <c r="H11" s="4"/>
      <c r="M11" s="28"/>
      <c r="N11" s="28"/>
      <c r="O11" s="28"/>
      <c r="P11" s="28"/>
      <c r="Q11" s="28"/>
    </row>
    <row r="12" ht="30" customHeight="1" spans="1:17">
      <c r="A12" s="14"/>
      <c r="B12" s="14"/>
      <c r="C12" s="4" t="s">
        <v>28</v>
      </c>
      <c r="D12" s="4"/>
      <c r="E12" s="4"/>
      <c r="F12" s="4"/>
      <c r="G12" s="4"/>
      <c r="H12" s="4"/>
      <c r="M12" s="28"/>
      <c r="N12" s="28"/>
      <c r="O12" s="28"/>
      <c r="P12" s="28"/>
      <c r="Q12" s="28"/>
    </row>
    <row r="13" ht="30" customHeight="1" spans="1:17">
      <c r="A13" s="14"/>
      <c r="B13" s="14"/>
      <c r="C13" s="4" t="s">
        <v>28</v>
      </c>
      <c r="D13" s="4"/>
      <c r="E13" s="4"/>
      <c r="F13" s="4"/>
      <c r="G13" s="4"/>
      <c r="H13" s="4"/>
      <c r="M13" s="28"/>
      <c r="N13" s="28"/>
      <c r="O13" s="28"/>
      <c r="P13" s="28"/>
      <c r="Q13" s="28"/>
    </row>
    <row r="14" ht="30" customHeight="1" spans="1:17">
      <c r="A14" s="14"/>
      <c r="B14" s="17"/>
      <c r="C14" s="4" t="s">
        <v>28</v>
      </c>
      <c r="D14" s="4"/>
      <c r="E14" s="4"/>
      <c r="F14" s="4"/>
      <c r="G14" s="4"/>
      <c r="H14" s="4"/>
      <c r="M14" s="28"/>
      <c r="N14" s="28"/>
      <c r="O14" s="28"/>
      <c r="P14" s="28"/>
      <c r="Q14" s="28"/>
    </row>
    <row r="15" ht="30" customHeight="1" spans="1:8">
      <c r="A15" s="14"/>
      <c r="B15" s="13" t="s">
        <v>29</v>
      </c>
      <c r="C15" s="4" t="s">
        <v>28</v>
      </c>
      <c r="D15" s="4"/>
      <c r="E15" s="4"/>
      <c r="F15" s="4"/>
      <c r="G15" s="4"/>
      <c r="H15" s="4"/>
    </row>
    <row r="16" ht="30" customHeight="1" spans="1:8">
      <c r="A16" s="14"/>
      <c r="B16" s="14"/>
      <c r="C16" s="4" t="s">
        <v>30</v>
      </c>
      <c r="D16" s="4" t="s">
        <v>31</v>
      </c>
      <c r="E16" s="4"/>
      <c r="F16" s="4" t="s">
        <v>32</v>
      </c>
      <c r="G16" s="4" t="s">
        <v>32</v>
      </c>
      <c r="H16" s="4">
        <v>80</v>
      </c>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33</v>
      </c>
      <c r="C19" s="4" t="s">
        <v>28</v>
      </c>
      <c r="D19" s="4"/>
      <c r="E19" s="4"/>
      <c r="F19" s="4"/>
      <c r="G19" s="4"/>
      <c r="H19" s="4"/>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100</v>
      </c>
      <c r="C23" s="4"/>
      <c r="D23" s="4"/>
      <c r="E23" s="4"/>
      <c r="F23" s="4"/>
      <c r="G23" s="4"/>
      <c r="H23" s="4"/>
    </row>
    <row r="24" ht="130.05" customHeight="1" spans="1:8">
      <c r="A24" s="4" t="s">
        <v>35</v>
      </c>
      <c r="B24" s="4"/>
      <c r="C24" s="5" t="s">
        <v>36</v>
      </c>
      <c r="D24" s="5"/>
      <c r="E24" s="5"/>
      <c r="F24" s="5"/>
      <c r="G24" s="5"/>
      <c r="H24" s="5"/>
    </row>
    <row r="25" ht="133.95" customHeight="1" spans="1:8">
      <c r="A25" s="4" t="s">
        <v>37</v>
      </c>
      <c r="B25" s="4"/>
      <c r="C25" s="5" t="s">
        <v>36</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row r="29" s="27" customFormat="1" ht="19.95" customHeight="1" spans="1:1">
      <c r="A29" s="27" t="s">
        <v>41</v>
      </c>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opLeftCell="A17" workbookViewId="0">
      <selection activeCell="A29" sqref="A29:H29"/>
    </sheetView>
  </sheetViews>
  <sheetFormatPr defaultColWidth="9" defaultRowHeight="13.5" outlineLevelCol="7"/>
  <cols>
    <col min="1" max="2" width="9" style="1"/>
    <col min="3" max="3" width="11" style="1" customWidth="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42</v>
      </c>
      <c r="B1" s="2"/>
      <c r="C1" s="2"/>
      <c r="D1" s="2"/>
      <c r="E1" s="2"/>
      <c r="F1" s="2"/>
      <c r="G1" s="2"/>
      <c r="H1" s="2"/>
    </row>
    <row r="2" ht="21" customHeight="1" spans="1:8">
      <c r="A2" s="3" t="s">
        <v>1</v>
      </c>
      <c r="B2" s="3"/>
      <c r="C2" s="3"/>
      <c r="D2" s="3"/>
      <c r="E2" s="3"/>
      <c r="F2" s="3"/>
      <c r="G2" s="3"/>
      <c r="H2" s="3"/>
    </row>
    <row r="3" ht="30" customHeight="1" spans="1:8">
      <c r="A3" s="4" t="s">
        <v>2</v>
      </c>
      <c r="B3" s="4"/>
      <c r="C3" s="4" t="s">
        <v>43</v>
      </c>
      <c r="D3" s="4"/>
      <c r="E3" s="4"/>
      <c r="F3" s="4"/>
      <c r="G3" s="4"/>
      <c r="H3" s="4"/>
    </row>
    <row r="4" ht="30" customHeight="1" spans="1:8">
      <c r="A4" s="4" t="s">
        <v>4</v>
      </c>
      <c r="B4" s="4"/>
      <c r="C4" s="5" t="s">
        <v>5</v>
      </c>
      <c r="D4" s="5"/>
      <c r="E4" s="5"/>
      <c r="F4" s="4" t="s">
        <v>6</v>
      </c>
      <c r="G4" s="4"/>
      <c r="H4" s="4" t="s">
        <v>44</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45</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940.19</v>
      </c>
      <c r="E9" s="4">
        <v>940.19</v>
      </c>
      <c r="F9" s="15">
        <v>1</v>
      </c>
      <c r="G9" s="4">
        <f>20*F9</f>
        <v>20</v>
      </c>
      <c r="H9" s="4"/>
    </row>
    <row r="10" ht="30" customHeight="1" spans="1:8">
      <c r="A10" s="13" t="s">
        <v>20</v>
      </c>
      <c r="B10" s="4" t="s">
        <v>21</v>
      </c>
      <c r="C10" s="4" t="s">
        <v>22</v>
      </c>
      <c r="D10" s="4" t="s">
        <v>23</v>
      </c>
      <c r="E10" s="4"/>
      <c r="F10" s="4" t="s">
        <v>24</v>
      </c>
      <c r="G10" s="4" t="s">
        <v>25</v>
      </c>
      <c r="H10" s="4" t="s">
        <v>26</v>
      </c>
    </row>
    <row r="11" ht="30" customHeight="1" spans="1:8">
      <c r="A11" s="14"/>
      <c r="B11" s="13" t="s">
        <v>46</v>
      </c>
      <c r="C11" s="4" t="s">
        <v>47</v>
      </c>
      <c r="D11" s="4" t="s">
        <v>48</v>
      </c>
      <c r="E11" s="4"/>
      <c r="F11" s="4" t="s">
        <v>49</v>
      </c>
      <c r="G11" s="4" t="s">
        <v>49</v>
      </c>
      <c r="H11" s="4">
        <v>40</v>
      </c>
    </row>
    <row r="12" ht="30" customHeight="1" spans="1:8">
      <c r="A12" s="14"/>
      <c r="B12" s="14"/>
      <c r="C12" s="4" t="s">
        <v>28</v>
      </c>
      <c r="D12" s="4"/>
      <c r="E12" s="4"/>
      <c r="F12" s="4"/>
      <c r="G12" s="4"/>
      <c r="H12" s="4"/>
    </row>
    <row r="13" ht="30" customHeight="1" spans="1:8">
      <c r="A13" s="14"/>
      <c r="B13" s="14"/>
      <c r="C13" s="4" t="s">
        <v>28</v>
      </c>
      <c r="D13" s="4"/>
      <c r="E13" s="4"/>
      <c r="F13" s="4"/>
      <c r="G13" s="4"/>
      <c r="H13" s="4"/>
    </row>
    <row r="14" ht="30" customHeight="1" spans="1:8">
      <c r="A14" s="14"/>
      <c r="B14" s="17"/>
      <c r="C14" s="4" t="s">
        <v>28</v>
      </c>
      <c r="D14" s="4"/>
      <c r="E14" s="4"/>
      <c r="F14" s="4"/>
      <c r="G14" s="4"/>
      <c r="H14" s="4"/>
    </row>
    <row r="15" ht="30" customHeight="1" spans="1:8">
      <c r="A15" s="14"/>
      <c r="B15" s="13" t="s">
        <v>50</v>
      </c>
      <c r="C15" s="4" t="s">
        <v>28</v>
      </c>
      <c r="D15" s="4"/>
      <c r="E15" s="4"/>
      <c r="F15" s="4"/>
      <c r="G15" s="4"/>
      <c r="H15" s="4"/>
    </row>
    <row r="16" ht="30" customHeight="1" spans="1:8">
      <c r="A16" s="14"/>
      <c r="B16" s="14"/>
      <c r="C16" s="4" t="s">
        <v>28</v>
      </c>
      <c r="D16" s="4"/>
      <c r="E16" s="4"/>
      <c r="F16" s="4"/>
      <c r="G16" s="4"/>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51</v>
      </c>
      <c r="C19" s="4" t="s">
        <v>52</v>
      </c>
      <c r="D19" s="4" t="s">
        <v>53</v>
      </c>
      <c r="E19" s="4"/>
      <c r="F19" s="4" t="s">
        <v>54</v>
      </c>
      <c r="G19" s="4" t="s">
        <v>54</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100</v>
      </c>
      <c r="C23" s="4"/>
      <c r="D23" s="4"/>
      <c r="E23" s="4"/>
      <c r="F23" s="4"/>
      <c r="G23" s="4"/>
      <c r="H23" s="4"/>
    </row>
    <row r="24" ht="130.05" customHeight="1" spans="1:8">
      <c r="A24" s="4" t="s">
        <v>35</v>
      </c>
      <c r="B24" s="4"/>
      <c r="C24" s="5" t="s">
        <v>36</v>
      </c>
      <c r="D24" s="5"/>
      <c r="E24" s="5"/>
      <c r="F24" s="5"/>
      <c r="G24" s="5"/>
      <c r="H24" s="5"/>
    </row>
    <row r="25" ht="133.95" customHeight="1" spans="1:8">
      <c r="A25" s="4" t="s">
        <v>37</v>
      </c>
      <c r="B25" s="4"/>
      <c r="C25" s="5" t="s">
        <v>36</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row r="29" ht="61.05" customHeight="1" spans="1:8">
      <c r="A29" s="31" t="s">
        <v>55</v>
      </c>
      <c r="B29" s="31"/>
      <c r="C29" s="31"/>
      <c r="D29" s="31"/>
      <c r="E29" s="31"/>
      <c r="F29" s="31"/>
      <c r="G29" s="31"/>
      <c r="H29" s="31"/>
    </row>
  </sheetData>
  <mergeCells count="42">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29:H29"/>
    <mergeCell ref="A10:A22"/>
    <mergeCell ref="B11:B14"/>
    <mergeCell ref="B15:B18"/>
    <mergeCell ref="B19:B22"/>
    <mergeCell ref="A8:B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selection activeCell="G9" sqref="G9:H9"/>
    </sheetView>
  </sheetViews>
  <sheetFormatPr defaultColWidth="9" defaultRowHeight="13.5" outlineLevelCol="7"/>
  <cols>
    <col min="1" max="2" width="9" style="1"/>
    <col min="3" max="3" width="9.88333333333333" style="1" customWidth="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56</v>
      </c>
      <c r="B1" s="2"/>
      <c r="C1" s="2"/>
      <c r="D1" s="2"/>
      <c r="E1" s="2"/>
      <c r="F1" s="2"/>
      <c r="G1" s="2"/>
      <c r="H1" s="2"/>
    </row>
    <row r="2" ht="21" customHeight="1" spans="1:8">
      <c r="A2" s="3" t="s">
        <v>1</v>
      </c>
      <c r="B2" s="3"/>
      <c r="C2" s="3"/>
      <c r="D2" s="3"/>
      <c r="E2" s="3"/>
      <c r="F2" s="3"/>
      <c r="G2" s="3"/>
      <c r="H2" s="3"/>
    </row>
    <row r="3" ht="30" customHeight="1" spans="1:8">
      <c r="A3" s="4" t="s">
        <v>2</v>
      </c>
      <c r="B3" s="4"/>
      <c r="C3" s="4" t="s">
        <v>57</v>
      </c>
      <c r="D3" s="4"/>
      <c r="E3" s="4"/>
      <c r="F3" s="4"/>
      <c r="G3" s="4"/>
      <c r="H3" s="4"/>
    </row>
    <row r="4" ht="30" customHeight="1" spans="1:8">
      <c r="A4" s="4" t="s">
        <v>4</v>
      </c>
      <c r="B4" s="4"/>
      <c r="C4" s="5" t="s">
        <v>5</v>
      </c>
      <c r="D4" s="5"/>
      <c r="E4" s="5"/>
      <c r="F4" s="4" t="s">
        <v>6</v>
      </c>
      <c r="G4" s="4"/>
      <c r="H4" s="4" t="s">
        <v>58</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45</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14095.66</v>
      </c>
      <c r="E9" s="4">
        <v>13589.78</v>
      </c>
      <c r="F9" s="21">
        <v>0.9641</v>
      </c>
      <c r="G9" s="11">
        <v>19.28</v>
      </c>
      <c r="H9" s="12"/>
    </row>
    <row r="10" ht="30" customHeight="1" spans="1:8">
      <c r="A10" s="13" t="s">
        <v>20</v>
      </c>
      <c r="B10" s="4" t="s">
        <v>21</v>
      </c>
      <c r="C10" s="4" t="s">
        <v>22</v>
      </c>
      <c r="D10" s="4" t="s">
        <v>23</v>
      </c>
      <c r="E10" s="4"/>
      <c r="F10" s="4" t="s">
        <v>24</v>
      </c>
      <c r="G10" s="4" t="s">
        <v>25</v>
      </c>
      <c r="H10" s="4" t="s">
        <v>26</v>
      </c>
    </row>
    <row r="11" ht="30" customHeight="1" spans="1:8">
      <c r="A11" s="14"/>
      <c r="B11" s="13" t="s">
        <v>46</v>
      </c>
      <c r="C11" s="4" t="s">
        <v>47</v>
      </c>
      <c r="D11" s="4" t="s">
        <v>59</v>
      </c>
      <c r="E11" s="4"/>
      <c r="F11" s="15">
        <v>1</v>
      </c>
      <c r="G11" s="15">
        <v>1</v>
      </c>
      <c r="H11" s="4">
        <v>40</v>
      </c>
    </row>
    <row r="12" ht="30" customHeight="1" spans="1:8">
      <c r="A12" s="14"/>
      <c r="B12" s="14"/>
      <c r="C12" s="4" t="s">
        <v>28</v>
      </c>
      <c r="D12" s="4"/>
      <c r="E12" s="4"/>
      <c r="F12" s="4"/>
      <c r="G12" s="4"/>
      <c r="H12" s="4"/>
    </row>
    <row r="13" ht="30" customHeight="1" spans="1:8">
      <c r="A13" s="14"/>
      <c r="B13" s="14"/>
      <c r="C13" s="4" t="s">
        <v>28</v>
      </c>
      <c r="D13" s="4"/>
      <c r="E13" s="4"/>
      <c r="F13" s="4"/>
      <c r="G13" s="4"/>
      <c r="H13" s="4"/>
    </row>
    <row r="14" ht="30" customHeight="1" spans="1:8">
      <c r="A14" s="14"/>
      <c r="B14" s="17"/>
      <c r="C14" s="4" t="s">
        <v>28</v>
      </c>
      <c r="D14" s="4"/>
      <c r="E14" s="4"/>
      <c r="F14" s="4"/>
      <c r="G14" s="4"/>
      <c r="H14" s="4"/>
    </row>
    <row r="15" ht="30" customHeight="1" spans="1:8">
      <c r="A15" s="14"/>
      <c r="B15" s="13" t="s">
        <v>50</v>
      </c>
      <c r="C15" s="4" t="s">
        <v>28</v>
      </c>
      <c r="D15" s="4"/>
      <c r="E15" s="4"/>
      <c r="F15" s="4"/>
      <c r="G15" s="4"/>
      <c r="H15" s="4"/>
    </row>
    <row r="16" ht="30" customHeight="1" spans="1:8">
      <c r="A16" s="14"/>
      <c r="B16" s="14"/>
      <c r="C16" s="4" t="s">
        <v>28</v>
      </c>
      <c r="D16" s="4"/>
      <c r="E16" s="4"/>
      <c r="F16" s="4"/>
      <c r="G16" s="4"/>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33</v>
      </c>
      <c r="C19" s="4" t="s">
        <v>52</v>
      </c>
      <c r="D19" s="4" t="s">
        <v>60</v>
      </c>
      <c r="E19" s="4"/>
      <c r="F19" s="4" t="s">
        <v>61</v>
      </c>
      <c r="G19" s="4" t="s">
        <v>61</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99.28</v>
      </c>
      <c r="C23" s="4"/>
      <c r="D23" s="4"/>
      <c r="E23" s="4"/>
      <c r="F23" s="4"/>
      <c r="G23" s="4"/>
      <c r="H23" s="4"/>
    </row>
    <row r="24" ht="130.05" customHeight="1" spans="1:8">
      <c r="A24" s="4" t="s">
        <v>35</v>
      </c>
      <c r="B24" s="4"/>
      <c r="C24" s="5" t="s">
        <v>62</v>
      </c>
      <c r="D24" s="5"/>
      <c r="E24" s="5"/>
      <c r="F24" s="5"/>
      <c r="G24" s="5"/>
      <c r="H24" s="5"/>
    </row>
    <row r="25" ht="133.95" customHeight="1" spans="1:8">
      <c r="A25" s="4" t="s">
        <v>37</v>
      </c>
      <c r="B25" s="4"/>
      <c r="C25" s="5" t="s">
        <v>63</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row r="29" ht="18.75" spans="1:1">
      <c r="A29" s="27"/>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opLeftCell="A28" workbookViewId="0">
      <selection activeCell="G37" sqref="G37"/>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64</v>
      </c>
      <c r="B1" s="2"/>
      <c r="C1" s="2"/>
      <c r="D1" s="2"/>
      <c r="E1" s="2"/>
      <c r="F1" s="2"/>
      <c r="G1" s="2"/>
      <c r="H1" s="2"/>
    </row>
    <row r="2" ht="21" customHeight="1" spans="1:8">
      <c r="A2" s="3" t="s">
        <v>65</v>
      </c>
      <c r="B2" s="3"/>
      <c r="C2" s="3"/>
      <c r="D2" s="3"/>
      <c r="E2" s="3"/>
      <c r="F2" s="3"/>
      <c r="G2" s="3"/>
      <c r="H2" s="3"/>
    </row>
    <row r="3" ht="30" customHeight="1" spans="1:8">
      <c r="A3" s="4" t="s">
        <v>2</v>
      </c>
      <c r="B3" s="4"/>
      <c r="C3" s="4" t="s">
        <v>66</v>
      </c>
      <c r="D3" s="4"/>
      <c r="E3" s="4"/>
      <c r="F3" s="4"/>
      <c r="G3" s="4"/>
      <c r="H3" s="4"/>
    </row>
    <row r="4" ht="30" customHeight="1" spans="1:8">
      <c r="A4" s="4" t="s">
        <v>4</v>
      </c>
      <c r="B4" s="4"/>
      <c r="C4" s="5" t="s">
        <v>5</v>
      </c>
      <c r="D4" s="5"/>
      <c r="E4" s="5"/>
      <c r="F4" s="4" t="s">
        <v>6</v>
      </c>
      <c r="G4" s="4"/>
      <c r="H4" s="4" t="s">
        <v>67</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13</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1000</v>
      </c>
      <c r="E9" s="4">
        <v>989.34</v>
      </c>
      <c r="F9" s="21">
        <v>0.9893</v>
      </c>
      <c r="G9" s="11">
        <v>19.79</v>
      </c>
      <c r="H9" s="12"/>
    </row>
    <row r="10" ht="30" customHeight="1" spans="1:8">
      <c r="A10" s="13" t="s">
        <v>20</v>
      </c>
      <c r="B10" s="4" t="s">
        <v>21</v>
      </c>
      <c r="C10" s="4" t="s">
        <v>22</v>
      </c>
      <c r="D10" s="4" t="s">
        <v>23</v>
      </c>
      <c r="E10" s="4"/>
      <c r="F10" s="4" t="s">
        <v>24</v>
      </c>
      <c r="G10" s="4" t="s">
        <v>25</v>
      </c>
      <c r="H10" s="4" t="s">
        <v>26</v>
      </c>
    </row>
    <row r="11" ht="30" customHeight="1" spans="1:8">
      <c r="A11" s="14"/>
      <c r="B11" s="13" t="s">
        <v>46</v>
      </c>
      <c r="C11" s="4" t="s">
        <v>47</v>
      </c>
      <c r="D11" s="4" t="s">
        <v>68</v>
      </c>
      <c r="E11" s="4"/>
      <c r="F11" s="15" t="s">
        <v>69</v>
      </c>
      <c r="G11" s="4" t="s">
        <v>70</v>
      </c>
      <c r="H11" s="4">
        <v>40</v>
      </c>
    </row>
    <row r="12" ht="30" customHeight="1" spans="1:8">
      <c r="A12" s="14"/>
      <c r="B12" s="14"/>
      <c r="C12" s="4" t="s">
        <v>71</v>
      </c>
      <c r="D12" s="4" t="s">
        <v>72</v>
      </c>
      <c r="E12" s="4"/>
      <c r="F12" s="15">
        <v>1</v>
      </c>
      <c r="G12" s="15">
        <v>1</v>
      </c>
      <c r="H12" s="4">
        <v>40</v>
      </c>
    </row>
    <row r="13" ht="30" customHeight="1" spans="1:8">
      <c r="A13" s="14"/>
      <c r="B13" s="14"/>
      <c r="C13" s="4" t="s">
        <v>28</v>
      </c>
      <c r="D13" s="4"/>
      <c r="E13" s="4"/>
      <c r="F13" s="4"/>
      <c r="G13" s="4"/>
      <c r="H13" s="4"/>
    </row>
    <row r="14" ht="30" customHeight="1" spans="1:8">
      <c r="A14" s="14"/>
      <c r="B14" s="17"/>
      <c r="C14" s="4" t="s">
        <v>28</v>
      </c>
      <c r="D14" s="4"/>
      <c r="E14" s="4"/>
      <c r="F14" s="4"/>
      <c r="G14" s="4"/>
      <c r="H14" s="4"/>
    </row>
    <row r="15" ht="30" customHeight="1" spans="1:8">
      <c r="A15" s="14"/>
      <c r="B15" s="13" t="s">
        <v>50</v>
      </c>
      <c r="C15" s="4" t="s">
        <v>28</v>
      </c>
      <c r="D15" s="4"/>
      <c r="E15" s="4"/>
      <c r="F15" s="4"/>
      <c r="G15" s="4"/>
      <c r="H15" s="4"/>
    </row>
    <row r="16" ht="30" customHeight="1" spans="1:8">
      <c r="A16" s="14"/>
      <c r="B16" s="14"/>
      <c r="C16" s="4" t="s">
        <v>28</v>
      </c>
      <c r="D16" s="4"/>
      <c r="E16" s="4"/>
      <c r="F16" s="4"/>
      <c r="G16" s="4"/>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33</v>
      </c>
      <c r="C19" s="4" t="s">
        <v>28</v>
      </c>
      <c r="D19" s="4"/>
      <c r="E19" s="4"/>
      <c r="F19" s="4"/>
      <c r="G19" s="4"/>
      <c r="H19" s="4"/>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99.79</v>
      </c>
      <c r="C23" s="4"/>
      <c r="D23" s="4"/>
      <c r="E23" s="4"/>
      <c r="F23" s="4"/>
      <c r="G23" s="4"/>
      <c r="H23" s="4"/>
    </row>
    <row r="24" ht="130.05" customHeight="1" spans="1:8">
      <c r="A24" s="4" t="s">
        <v>35</v>
      </c>
      <c r="B24" s="4"/>
      <c r="C24" s="5" t="s">
        <v>36</v>
      </c>
      <c r="D24" s="5"/>
      <c r="E24" s="5"/>
      <c r="F24" s="5"/>
      <c r="G24" s="5"/>
      <c r="H24" s="5"/>
    </row>
    <row r="25" ht="133.95" customHeight="1" spans="1:8">
      <c r="A25" s="4" t="s">
        <v>37</v>
      </c>
      <c r="B25" s="4"/>
      <c r="C25" s="5" t="s">
        <v>36</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row r="29" ht="57" customHeight="1" spans="1:8">
      <c r="A29" s="29" t="s">
        <v>73</v>
      </c>
      <c r="B29" s="30"/>
      <c r="C29" s="30"/>
      <c r="D29" s="30"/>
      <c r="E29" s="30"/>
      <c r="F29" s="30"/>
      <c r="G29" s="30"/>
      <c r="H29" s="30"/>
    </row>
  </sheetData>
  <mergeCells count="42">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29:H29"/>
    <mergeCell ref="A10:A22"/>
    <mergeCell ref="B11:B14"/>
    <mergeCell ref="B15:B18"/>
    <mergeCell ref="B19:B22"/>
    <mergeCell ref="A8:B9"/>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opLeftCell="A28" workbookViewId="0">
      <selection activeCell="S22" sqref="S22"/>
    </sheetView>
  </sheetViews>
  <sheetFormatPr defaultColWidth="9" defaultRowHeight="13.5"/>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74</v>
      </c>
      <c r="B1" s="2"/>
      <c r="C1" s="2"/>
      <c r="D1" s="2"/>
      <c r="E1" s="2"/>
      <c r="F1" s="2"/>
      <c r="G1" s="2"/>
      <c r="H1" s="2"/>
    </row>
    <row r="2" ht="21" customHeight="1" spans="1:8">
      <c r="A2" s="3" t="s">
        <v>65</v>
      </c>
      <c r="B2" s="3"/>
      <c r="C2" s="3"/>
      <c r="D2" s="3"/>
      <c r="E2" s="3"/>
      <c r="F2" s="3"/>
      <c r="G2" s="3"/>
      <c r="H2" s="3"/>
    </row>
    <row r="3" ht="30" customHeight="1" spans="1:8">
      <c r="A3" s="4" t="s">
        <v>2</v>
      </c>
      <c r="B3" s="4"/>
      <c r="C3" s="4" t="s">
        <v>75</v>
      </c>
      <c r="D3" s="4"/>
      <c r="E3" s="4"/>
      <c r="F3" s="4"/>
      <c r="G3" s="4"/>
      <c r="H3" s="4"/>
    </row>
    <row r="4" ht="30" customHeight="1" spans="1:8">
      <c r="A4" s="4" t="s">
        <v>4</v>
      </c>
      <c r="B4" s="4"/>
      <c r="C4" s="5" t="s">
        <v>5</v>
      </c>
      <c r="D4" s="5"/>
      <c r="E4" s="5"/>
      <c r="F4" s="4" t="s">
        <v>6</v>
      </c>
      <c r="G4" s="4"/>
      <c r="H4" s="4" t="s">
        <v>5</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13</v>
      </c>
      <c r="D7" s="5"/>
      <c r="E7" s="5"/>
      <c r="F7" s="5"/>
      <c r="G7" s="5"/>
      <c r="H7" s="5"/>
    </row>
    <row r="8" ht="30" customHeight="1" spans="1:17">
      <c r="A8" s="6" t="s">
        <v>14</v>
      </c>
      <c r="B8" s="7"/>
      <c r="C8" s="4"/>
      <c r="D8" s="4" t="s">
        <v>15</v>
      </c>
      <c r="E8" s="4" t="s">
        <v>16</v>
      </c>
      <c r="F8" s="4" t="s">
        <v>17</v>
      </c>
      <c r="G8" s="6" t="s">
        <v>18</v>
      </c>
      <c r="H8" s="7"/>
      <c r="M8" s="28"/>
      <c r="N8" s="28"/>
      <c r="O8" s="28"/>
      <c r="P8" s="28"/>
      <c r="Q8" s="28"/>
    </row>
    <row r="9" ht="30" customHeight="1" spans="1:17">
      <c r="A9" s="8"/>
      <c r="B9" s="9"/>
      <c r="C9" s="4" t="s">
        <v>19</v>
      </c>
      <c r="D9" s="4">
        <v>1000</v>
      </c>
      <c r="E9" s="4">
        <v>991.47</v>
      </c>
      <c r="F9" s="21">
        <v>0.9915</v>
      </c>
      <c r="G9" s="4">
        <v>19.83</v>
      </c>
      <c r="H9" s="4"/>
      <c r="M9" s="28"/>
      <c r="N9" s="28"/>
      <c r="O9" s="28"/>
      <c r="P9" s="28"/>
      <c r="Q9" s="28"/>
    </row>
    <row r="10" ht="30" customHeight="1" spans="1:17">
      <c r="A10" s="13" t="s">
        <v>20</v>
      </c>
      <c r="B10" s="4" t="s">
        <v>21</v>
      </c>
      <c r="C10" s="4" t="s">
        <v>22</v>
      </c>
      <c r="D10" s="4" t="s">
        <v>23</v>
      </c>
      <c r="E10" s="4"/>
      <c r="F10" s="4" t="s">
        <v>24</v>
      </c>
      <c r="G10" s="4" t="s">
        <v>25</v>
      </c>
      <c r="H10" s="4" t="s">
        <v>26</v>
      </c>
      <c r="M10" s="28"/>
      <c r="N10" s="28"/>
      <c r="O10" s="28"/>
      <c r="P10" s="28"/>
      <c r="Q10" s="28"/>
    </row>
    <row r="11" ht="30" customHeight="1" spans="1:17">
      <c r="A11" s="14"/>
      <c r="B11" s="13" t="s">
        <v>46</v>
      </c>
      <c r="C11" s="4" t="s">
        <v>28</v>
      </c>
      <c r="D11" s="4"/>
      <c r="E11" s="4"/>
      <c r="F11" s="15"/>
      <c r="G11" s="4"/>
      <c r="H11" s="4"/>
      <c r="M11" s="28"/>
      <c r="N11" s="28"/>
      <c r="O11" s="28"/>
      <c r="P11" s="28"/>
      <c r="Q11" s="28"/>
    </row>
    <row r="12" ht="30" customHeight="1" spans="1:17">
      <c r="A12" s="14"/>
      <c r="B12" s="14"/>
      <c r="C12" s="4" t="s">
        <v>28</v>
      </c>
      <c r="D12" s="4"/>
      <c r="E12" s="4"/>
      <c r="F12" s="15"/>
      <c r="G12" s="4"/>
      <c r="H12" s="4"/>
      <c r="M12" s="28"/>
      <c r="N12" s="28"/>
      <c r="O12" s="28"/>
      <c r="P12" s="28"/>
      <c r="Q12" s="28"/>
    </row>
    <row r="13" ht="30" customHeight="1" spans="1:17">
      <c r="A13" s="14"/>
      <c r="B13" s="14"/>
      <c r="C13" s="4" t="s">
        <v>76</v>
      </c>
      <c r="D13" s="4" t="s">
        <v>77</v>
      </c>
      <c r="E13" s="4"/>
      <c r="F13" s="4" t="s">
        <v>32</v>
      </c>
      <c r="G13" s="4" t="s">
        <v>32</v>
      </c>
      <c r="H13" s="4">
        <v>40</v>
      </c>
      <c r="M13" s="28"/>
      <c r="N13" s="28"/>
      <c r="O13" s="28"/>
      <c r="P13" s="28"/>
      <c r="Q13" s="28"/>
    </row>
    <row r="14" ht="30" customHeight="1" spans="1:17">
      <c r="A14" s="14"/>
      <c r="B14" s="17"/>
      <c r="C14" s="4" t="s">
        <v>28</v>
      </c>
      <c r="D14" s="4"/>
      <c r="E14" s="4"/>
      <c r="F14" s="4"/>
      <c r="G14" s="4"/>
      <c r="H14" s="4"/>
      <c r="M14" s="28"/>
      <c r="N14" s="28"/>
      <c r="O14" s="28"/>
      <c r="P14" s="28"/>
      <c r="Q14" s="28"/>
    </row>
    <row r="15" ht="30" customHeight="1" spans="1:17">
      <c r="A15" s="14"/>
      <c r="B15" s="13" t="s">
        <v>50</v>
      </c>
      <c r="C15" s="4" t="s">
        <v>28</v>
      </c>
      <c r="D15" s="4"/>
      <c r="E15" s="4"/>
      <c r="F15" s="4"/>
      <c r="G15" s="4"/>
      <c r="H15" s="4"/>
      <c r="M15" s="28"/>
      <c r="N15" s="28"/>
      <c r="O15" s="28"/>
      <c r="P15" s="28"/>
      <c r="Q15" s="28"/>
    </row>
    <row r="16" ht="30" customHeight="1" spans="1:8">
      <c r="A16" s="14"/>
      <c r="B16" s="14"/>
      <c r="C16" s="4" t="s">
        <v>28</v>
      </c>
      <c r="D16" s="4"/>
      <c r="E16" s="4"/>
      <c r="F16" s="4"/>
      <c r="G16" s="4"/>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51</v>
      </c>
      <c r="C19" s="4" t="s">
        <v>52</v>
      </c>
      <c r="D19" s="4" t="s">
        <v>78</v>
      </c>
      <c r="E19" s="4"/>
      <c r="F19" s="4" t="s">
        <v>54</v>
      </c>
      <c r="G19" s="4" t="s">
        <v>54</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99.83</v>
      </c>
      <c r="C23" s="4"/>
      <c r="D23" s="4"/>
      <c r="E23" s="4"/>
      <c r="F23" s="4"/>
      <c r="G23" s="4"/>
      <c r="H23" s="4"/>
    </row>
    <row r="24" ht="130.05" customHeight="1" spans="1:8">
      <c r="A24" s="4" t="s">
        <v>35</v>
      </c>
      <c r="B24" s="4"/>
      <c r="C24" s="5" t="s">
        <v>36</v>
      </c>
      <c r="D24" s="5"/>
      <c r="E24" s="5"/>
      <c r="F24" s="5"/>
      <c r="G24" s="5"/>
      <c r="H24" s="5"/>
    </row>
    <row r="25" ht="133.95" customHeight="1" spans="1:8">
      <c r="A25" s="4" t="s">
        <v>37</v>
      </c>
      <c r="B25" s="4"/>
      <c r="C25" s="5" t="s">
        <v>36</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row r="29" ht="18.75" spans="1:1">
      <c r="A29" s="27" t="s">
        <v>79</v>
      </c>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I7" sqref="I7"/>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80</v>
      </c>
      <c r="B1" s="2"/>
      <c r="C1" s="2"/>
      <c r="D1" s="2"/>
      <c r="E1" s="2"/>
      <c r="F1" s="2"/>
      <c r="G1" s="2"/>
      <c r="H1" s="2"/>
    </row>
    <row r="2" ht="21" customHeight="1" spans="1:8">
      <c r="A2" s="3" t="s">
        <v>65</v>
      </c>
      <c r="B2" s="3"/>
      <c r="C2" s="3"/>
      <c r="D2" s="3"/>
      <c r="E2" s="3"/>
      <c r="F2" s="3"/>
      <c r="G2" s="3"/>
      <c r="H2" s="3"/>
    </row>
    <row r="3" ht="30" customHeight="1" spans="1:8">
      <c r="A3" s="4" t="s">
        <v>2</v>
      </c>
      <c r="B3" s="4"/>
      <c r="C3" s="4" t="s">
        <v>81</v>
      </c>
      <c r="D3" s="4"/>
      <c r="E3" s="4"/>
      <c r="F3" s="4"/>
      <c r="G3" s="4"/>
      <c r="H3" s="4"/>
    </row>
    <row r="4" ht="30" customHeight="1" spans="1:8">
      <c r="A4" s="4" t="s">
        <v>4</v>
      </c>
      <c r="B4" s="4"/>
      <c r="C4" s="5" t="s">
        <v>5</v>
      </c>
      <c r="D4" s="5"/>
      <c r="E4" s="5"/>
      <c r="F4" s="4" t="s">
        <v>6</v>
      </c>
      <c r="G4" s="4"/>
      <c r="H4" s="4" t="s">
        <v>82</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13</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1500</v>
      </c>
      <c r="E9" s="4">
        <v>1091.4</v>
      </c>
      <c r="F9" s="21">
        <v>0.7276</v>
      </c>
      <c r="G9" s="11">
        <v>14.55</v>
      </c>
      <c r="H9" s="12"/>
    </row>
    <row r="10" ht="30" customHeight="1" spans="1:8">
      <c r="A10" s="13" t="s">
        <v>20</v>
      </c>
      <c r="B10" s="4" t="s">
        <v>21</v>
      </c>
      <c r="C10" s="4" t="s">
        <v>22</v>
      </c>
      <c r="D10" s="4" t="s">
        <v>23</v>
      </c>
      <c r="E10" s="4"/>
      <c r="F10" s="4" t="s">
        <v>24</v>
      </c>
      <c r="G10" s="4" t="s">
        <v>25</v>
      </c>
      <c r="H10" s="4" t="s">
        <v>26</v>
      </c>
    </row>
    <row r="11" ht="30" customHeight="1" spans="1:8">
      <c r="A11" s="14"/>
      <c r="B11" s="13" t="s">
        <v>46</v>
      </c>
      <c r="C11" s="4" t="s">
        <v>47</v>
      </c>
      <c r="D11" s="4" t="s">
        <v>83</v>
      </c>
      <c r="E11" s="4"/>
      <c r="F11" s="15" t="s">
        <v>84</v>
      </c>
      <c r="G11" s="4" t="s">
        <v>85</v>
      </c>
      <c r="H11" s="4">
        <v>26.05</v>
      </c>
    </row>
    <row r="12" ht="30" customHeight="1" spans="1:8">
      <c r="A12" s="14"/>
      <c r="B12" s="14"/>
      <c r="C12" s="4" t="s">
        <v>28</v>
      </c>
      <c r="D12" s="4"/>
      <c r="E12" s="4"/>
      <c r="F12" s="15"/>
      <c r="G12" s="4"/>
      <c r="H12" s="4"/>
    </row>
    <row r="13" ht="30" customHeight="1" spans="1:8">
      <c r="A13" s="14"/>
      <c r="B13" s="14"/>
      <c r="C13" s="4" t="s">
        <v>28</v>
      </c>
      <c r="D13" s="4"/>
      <c r="E13" s="4"/>
      <c r="F13" s="4"/>
      <c r="G13" s="4"/>
      <c r="H13" s="4"/>
    </row>
    <row r="14" ht="30" customHeight="1" spans="1:8">
      <c r="A14" s="14"/>
      <c r="B14" s="17"/>
      <c r="C14" s="4" t="s">
        <v>28</v>
      </c>
      <c r="D14" s="4"/>
      <c r="E14" s="4"/>
      <c r="F14" s="4"/>
      <c r="G14" s="4"/>
      <c r="H14" s="4"/>
    </row>
    <row r="15" ht="30" customHeight="1" spans="1:8">
      <c r="A15" s="14"/>
      <c r="B15" s="13" t="s">
        <v>50</v>
      </c>
      <c r="C15" s="4" t="s">
        <v>28</v>
      </c>
      <c r="D15" s="4"/>
      <c r="E15" s="4"/>
      <c r="F15" s="4"/>
      <c r="G15" s="4"/>
      <c r="H15" s="4"/>
    </row>
    <row r="16" ht="30" customHeight="1" spans="1:8">
      <c r="A16" s="14"/>
      <c r="B16" s="14"/>
      <c r="C16" s="24"/>
      <c r="D16" s="25"/>
      <c r="E16" s="26"/>
      <c r="F16" s="24"/>
      <c r="G16" s="24"/>
      <c r="H16" s="2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51</v>
      </c>
      <c r="C19" s="4" t="s">
        <v>30</v>
      </c>
      <c r="D19" s="4" t="s">
        <v>86</v>
      </c>
      <c r="E19" s="4"/>
      <c r="F19" s="15">
        <v>1</v>
      </c>
      <c r="G19" s="15">
        <v>1</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v>80.6</v>
      </c>
      <c r="C23" s="4"/>
      <c r="D23" s="4"/>
      <c r="E23" s="4"/>
      <c r="F23" s="4"/>
      <c r="G23" s="4"/>
      <c r="H23" s="4"/>
    </row>
    <row r="24" ht="130.05" customHeight="1" spans="1:8">
      <c r="A24" s="4" t="s">
        <v>35</v>
      </c>
      <c r="B24" s="4"/>
      <c r="C24" s="5" t="s">
        <v>87</v>
      </c>
      <c r="D24" s="5"/>
      <c r="E24" s="5"/>
      <c r="F24" s="5"/>
      <c r="G24" s="5"/>
      <c r="H24" s="5"/>
    </row>
    <row r="25" ht="133.95" customHeight="1" spans="1:8">
      <c r="A25" s="4" t="s">
        <v>37</v>
      </c>
      <c r="B25" s="4"/>
      <c r="C25" s="5" t="s">
        <v>88</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C24" sqref="C24:H24"/>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89</v>
      </c>
      <c r="B1" s="2"/>
      <c r="C1" s="2"/>
      <c r="D1" s="2"/>
      <c r="E1" s="2"/>
      <c r="F1" s="2"/>
      <c r="G1" s="2"/>
      <c r="H1" s="2"/>
    </row>
    <row r="2" ht="21" customHeight="1" spans="1:8">
      <c r="A2" s="3" t="s">
        <v>65</v>
      </c>
      <c r="B2" s="3"/>
      <c r="C2" s="3"/>
      <c r="D2" s="3"/>
      <c r="E2" s="3"/>
      <c r="F2" s="3"/>
      <c r="G2" s="3"/>
      <c r="H2" s="3"/>
    </row>
    <row r="3" ht="30" customHeight="1" spans="1:8">
      <c r="A3" s="4" t="s">
        <v>2</v>
      </c>
      <c r="B3" s="4"/>
      <c r="C3" s="4" t="s">
        <v>90</v>
      </c>
      <c r="D3" s="4"/>
      <c r="E3" s="4"/>
      <c r="F3" s="4"/>
      <c r="G3" s="4"/>
      <c r="H3" s="4"/>
    </row>
    <row r="4" ht="30" customHeight="1" spans="1:8">
      <c r="A4" s="4" t="s">
        <v>4</v>
      </c>
      <c r="B4" s="4"/>
      <c r="C4" s="5" t="s">
        <v>5</v>
      </c>
      <c r="D4" s="5"/>
      <c r="E4" s="5"/>
      <c r="F4" s="4" t="s">
        <v>6</v>
      </c>
      <c r="G4" s="4"/>
      <c r="H4" s="4" t="s">
        <v>91</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45</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12000</v>
      </c>
      <c r="E9" s="4">
        <v>11193.25</v>
      </c>
      <c r="F9" s="21">
        <v>0.9328</v>
      </c>
      <c r="G9" s="11">
        <v>18.66</v>
      </c>
      <c r="H9" s="12"/>
    </row>
    <row r="10" ht="30" customHeight="1" spans="1:8">
      <c r="A10" s="13" t="s">
        <v>20</v>
      </c>
      <c r="B10" s="4" t="s">
        <v>21</v>
      </c>
      <c r="C10" s="4" t="s">
        <v>22</v>
      </c>
      <c r="D10" s="4" t="s">
        <v>23</v>
      </c>
      <c r="E10" s="4"/>
      <c r="F10" s="4" t="s">
        <v>24</v>
      </c>
      <c r="G10" s="4" t="s">
        <v>25</v>
      </c>
      <c r="H10" s="4" t="s">
        <v>26</v>
      </c>
    </row>
    <row r="11" ht="30" customHeight="1" spans="1:8">
      <c r="A11" s="14"/>
      <c r="B11" s="13" t="s">
        <v>46</v>
      </c>
      <c r="C11" s="4" t="s">
        <v>47</v>
      </c>
      <c r="D11" s="4" t="s">
        <v>92</v>
      </c>
      <c r="E11" s="4"/>
      <c r="F11" s="23" t="s">
        <v>93</v>
      </c>
      <c r="G11" s="4">
        <v>1</v>
      </c>
      <c r="H11" s="4">
        <v>30</v>
      </c>
    </row>
    <row r="12" ht="30" customHeight="1" spans="1:8">
      <c r="A12" s="14"/>
      <c r="B12" s="14"/>
      <c r="C12" s="4" t="s">
        <v>28</v>
      </c>
      <c r="D12" s="4"/>
      <c r="E12" s="4"/>
      <c r="F12" s="15"/>
      <c r="G12" s="4"/>
      <c r="H12" s="4"/>
    </row>
    <row r="13" ht="30" customHeight="1" spans="1:8">
      <c r="A13" s="14"/>
      <c r="B13" s="14"/>
      <c r="C13" s="4" t="s">
        <v>28</v>
      </c>
      <c r="D13" s="4"/>
      <c r="E13" s="4"/>
      <c r="F13" s="4"/>
      <c r="G13" s="4"/>
      <c r="H13" s="4"/>
    </row>
    <row r="14" ht="30" customHeight="1" spans="1:8">
      <c r="A14" s="14"/>
      <c r="B14" s="17"/>
      <c r="C14" s="4" t="s">
        <v>28</v>
      </c>
      <c r="D14" s="4"/>
      <c r="E14" s="4"/>
      <c r="F14" s="4"/>
      <c r="G14" s="4"/>
      <c r="H14" s="4"/>
    </row>
    <row r="15" ht="30" customHeight="1" spans="1:8">
      <c r="A15" s="14"/>
      <c r="B15" s="13" t="s">
        <v>94</v>
      </c>
      <c r="C15" s="4" t="s">
        <v>28</v>
      </c>
      <c r="D15" s="4"/>
      <c r="E15" s="4"/>
      <c r="F15" s="4"/>
      <c r="G15" s="4"/>
      <c r="H15" s="4"/>
    </row>
    <row r="16" ht="30" customHeight="1" spans="1:8">
      <c r="A16" s="14"/>
      <c r="B16" s="14"/>
      <c r="C16" s="4" t="s">
        <v>30</v>
      </c>
      <c r="D16" s="4" t="s">
        <v>95</v>
      </c>
      <c r="E16" s="4"/>
      <c r="F16" s="15">
        <v>0.99</v>
      </c>
      <c r="G16" s="15">
        <v>0.99</v>
      </c>
      <c r="H16" s="4">
        <v>40</v>
      </c>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33</v>
      </c>
      <c r="C19" s="4" t="s">
        <v>28</v>
      </c>
      <c r="D19" s="4"/>
      <c r="E19" s="4"/>
      <c r="F19" s="4"/>
      <c r="G19" s="4"/>
      <c r="H19" s="4"/>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4">
        <f>H16+H11+G9</f>
        <v>88.66</v>
      </c>
      <c r="C23" s="4"/>
      <c r="D23" s="4"/>
      <c r="E23" s="4"/>
      <c r="F23" s="4"/>
      <c r="G23" s="4"/>
      <c r="H23" s="4"/>
    </row>
    <row r="24" ht="130.05" customHeight="1" spans="1:8">
      <c r="A24" s="4" t="s">
        <v>35</v>
      </c>
      <c r="B24" s="4"/>
      <c r="C24" s="5" t="s">
        <v>96</v>
      </c>
      <c r="D24" s="5"/>
      <c r="E24" s="5"/>
      <c r="F24" s="5"/>
      <c r="G24" s="5"/>
      <c r="H24" s="5"/>
    </row>
    <row r="25" ht="133.95" customHeight="1" spans="1:8">
      <c r="A25" s="4" t="s">
        <v>37</v>
      </c>
      <c r="B25" s="4"/>
      <c r="C25" s="5" t="s">
        <v>97</v>
      </c>
      <c r="D25" s="5"/>
      <c r="E25" s="5"/>
      <c r="F25" s="5"/>
      <c r="G25" s="5"/>
      <c r="H25" s="5"/>
    </row>
    <row r="26" ht="171" customHeight="1" spans="1:8">
      <c r="A26" s="4" t="s">
        <v>38</v>
      </c>
      <c r="B26" s="4"/>
      <c r="C26" s="4" t="s">
        <v>39</v>
      </c>
      <c r="D26" s="4"/>
      <c r="E26" s="4"/>
      <c r="F26" s="4"/>
      <c r="G26" s="4"/>
      <c r="H26" s="4"/>
    </row>
    <row r="27" ht="133.95" customHeight="1" spans="1:8">
      <c r="A27" s="19" t="s">
        <v>40</v>
      </c>
      <c r="B27" s="20"/>
      <c r="C27" s="20"/>
      <c r="D27" s="20"/>
      <c r="E27" s="20"/>
      <c r="F27" s="20"/>
      <c r="G27" s="20"/>
      <c r="H27" s="20"/>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K9" sqref="K9"/>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98</v>
      </c>
      <c r="B1" s="2"/>
      <c r="C1" s="2"/>
      <c r="D1" s="2"/>
      <c r="E1" s="2"/>
      <c r="F1" s="2"/>
      <c r="G1" s="2"/>
      <c r="H1" s="2"/>
    </row>
    <row r="2" ht="21" customHeight="1" spans="1:8">
      <c r="A2" s="3" t="s">
        <v>1</v>
      </c>
      <c r="B2" s="3"/>
      <c r="C2" s="3"/>
      <c r="D2" s="3"/>
      <c r="E2" s="3"/>
      <c r="F2" s="3"/>
      <c r="G2" s="3"/>
      <c r="H2" s="3"/>
    </row>
    <row r="3" ht="30" customHeight="1" spans="1:8">
      <c r="A3" s="4" t="s">
        <v>2</v>
      </c>
      <c r="B3" s="4"/>
      <c r="C3" s="4" t="s">
        <v>99</v>
      </c>
      <c r="D3" s="4"/>
      <c r="E3" s="4"/>
      <c r="F3" s="4"/>
      <c r="G3" s="4"/>
      <c r="H3" s="4"/>
    </row>
    <row r="4" ht="30" customHeight="1" spans="1:8">
      <c r="A4" s="4" t="s">
        <v>4</v>
      </c>
      <c r="B4" s="4"/>
      <c r="C4" s="5" t="s">
        <v>5</v>
      </c>
      <c r="D4" s="5"/>
      <c r="E4" s="5"/>
      <c r="F4" s="4" t="s">
        <v>6</v>
      </c>
      <c r="G4" s="4"/>
      <c r="H4" s="4" t="s">
        <v>100</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101</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4000</v>
      </c>
      <c r="E9" s="4">
        <v>3714.24</v>
      </c>
      <c r="F9" s="21">
        <v>0.9286</v>
      </c>
      <c r="G9" s="11">
        <v>18.57</v>
      </c>
      <c r="H9" s="12"/>
    </row>
    <row r="10" ht="30" customHeight="1" spans="1:8">
      <c r="A10" s="13" t="s">
        <v>20</v>
      </c>
      <c r="B10" s="4" t="s">
        <v>21</v>
      </c>
      <c r="C10" s="4" t="s">
        <v>22</v>
      </c>
      <c r="D10" s="4" t="s">
        <v>23</v>
      </c>
      <c r="E10" s="4"/>
      <c r="F10" s="4" t="s">
        <v>24</v>
      </c>
      <c r="G10" s="4" t="s">
        <v>25</v>
      </c>
      <c r="H10" s="4" t="s">
        <v>26</v>
      </c>
    </row>
    <row r="11" ht="30" customHeight="1" spans="1:8">
      <c r="A11" s="14"/>
      <c r="B11" s="13" t="s">
        <v>27</v>
      </c>
      <c r="C11" s="4" t="s">
        <v>28</v>
      </c>
      <c r="D11" s="4"/>
      <c r="E11" s="4"/>
      <c r="F11" s="15"/>
      <c r="G11" s="4"/>
      <c r="H11" s="4"/>
    </row>
    <row r="12" ht="30" customHeight="1" spans="1:8">
      <c r="A12" s="14"/>
      <c r="B12" s="14"/>
      <c r="C12" s="4" t="s">
        <v>28</v>
      </c>
      <c r="D12" s="4"/>
      <c r="E12" s="4"/>
      <c r="F12" s="15"/>
      <c r="G12" s="4"/>
      <c r="H12" s="4"/>
    </row>
    <row r="13" ht="30" customHeight="1" spans="1:8">
      <c r="A13" s="14"/>
      <c r="B13" s="14"/>
      <c r="C13" s="4" t="s">
        <v>28</v>
      </c>
      <c r="D13" s="4"/>
      <c r="E13" s="4"/>
      <c r="F13" s="16"/>
      <c r="G13" s="4"/>
      <c r="H13" s="4"/>
    </row>
    <row r="14" ht="30" customHeight="1" spans="1:8">
      <c r="A14" s="14"/>
      <c r="B14" s="17"/>
      <c r="C14" s="4" t="s">
        <v>28</v>
      </c>
      <c r="D14" s="4"/>
      <c r="E14" s="4"/>
      <c r="F14" s="4"/>
      <c r="G14" s="4"/>
      <c r="H14" s="4"/>
    </row>
    <row r="15" ht="30" customHeight="1" spans="1:8">
      <c r="A15" s="14"/>
      <c r="B15" s="13" t="s">
        <v>102</v>
      </c>
      <c r="C15" s="4" t="s">
        <v>28</v>
      </c>
      <c r="D15" s="4"/>
      <c r="E15" s="4"/>
      <c r="F15" s="4"/>
      <c r="G15" s="4"/>
      <c r="H15" s="4"/>
    </row>
    <row r="16" ht="30" customHeight="1" spans="1:8">
      <c r="A16" s="14"/>
      <c r="B16" s="14"/>
      <c r="C16" s="4" t="s">
        <v>30</v>
      </c>
      <c r="D16" s="4" t="s">
        <v>103</v>
      </c>
      <c r="E16" s="4"/>
      <c r="F16" s="15">
        <v>1</v>
      </c>
      <c r="G16" s="15">
        <v>1</v>
      </c>
      <c r="H16" s="4">
        <v>40</v>
      </c>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104</v>
      </c>
      <c r="C19" s="4" t="s">
        <v>52</v>
      </c>
      <c r="D19" s="4" t="s">
        <v>78</v>
      </c>
      <c r="E19" s="4"/>
      <c r="F19" s="15">
        <v>1</v>
      </c>
      <c r="G19" s="15">
        <v>1</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11">
        <v>98.57</v>
      </c>
      <c r="C23" s="18"/>
      <c r="D23" s="18"/>
      <c r="E23" s="18"/>
      <c r="F23" s="18"/>
      <c r="G23" s="18"/>
      <c r="H23" s="12"/>
    </row>
    <row r="24" ht="118.95" customHeight="1" spans="1:8">
      <c r="A24" s="4" t="s">
        <v>35</v>
      </c>
      <c r="B24" s="4"/>
      <c r="C24" s="5" t="s">
        <v>105</v>
      </c>
      <c r="D24" s="5"/>
      <c r="E24" s="5"/>
      <c r="F24" s="5"/>
      <c r="G24" s="5"/>
      <c r="H24" s="5"/>
    </row>
    <row r="25" ht="120" customHeight="1" spans="1:8">
      <c r="A25" s="4" t="s">
        <v>37</v>
      </c>
      <c r="B25" s="4"/>
      <c r="C25" s="5" t="s">
        <v>106</v>
      </c>
      <c r="D25" s="5"/>
      <c r="E25" s="5"/>
      <c r="F25" s="5"/>
      <c r="G25" s="5"/>
      <c r="H25" s="5"/>
    </row>
    <row r="26" ht="157.05" customHeight="1" spans="1:8">
      <c r="A26" s="4" t="s">
        <v>38</v>
      </c>
      <c r="B26" s="4"/>
      <c r="C26" s="4" t="s">
        <v>39</v>
      </c>
      <c r="D26" s="4"/>
      <c r="E26" s="4"/>
      <c r="F26" s="4"/>
      <c r="G26" s="4"/>
      <c r="H26" s="4"/>
    </row>
    <row r="27" ht="133.95" customHeight="1" spans="1:8">
      <c r="A27" s="19" t="s">
        <v>40</v>
      </c>
      <c r="B27" s="20"/>
      <c r="C27" s="20"/>
      <c r="D27" s="20"/>
      <c r="E27" s="20"/>
      <c r="F27" s="20"/>
      <c r="G27" s="20"/>
      <c r="H27" s="20"/>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L18" sqref="L18"/>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107</v>
      </c>
      <c r="B1" s="2"/>
      <c r="C1" s="2"/>
      <c r="D1" s="2"/>
      <c r="E1" s="2"/>
      <c r="F1" s="2"/>
      <c r="G1" s="2"/>
      <c r="H1" s="2"/>
    </row>
    <row r="2" ht="21" customHeight="1" spans="1:8">
      <c r="A2" s="3" t="s">
        <v>65</v>
      </c>
      <c r="B2" s="3"/>
      <c r="C2" s="3"/>
      <c r="D2" s="3"/>
      <c r="E2" s="3"/>
      <c r="F2" s="3"/>
      <c r="G2" s="3"/>
      <c r="H2" s="3"/>
    </row>
    <row r="3" ht="30" customHeight="1" spans="1:8">
      <c r="A3" s="4" t="s">
        <v>108</v>
      </c>
      <c r="B3" s="4"/>
      <c r="C3" s="4" t="s">
        <v>109</v>
      </c>
      <c r="D3" s="4"/>
      <c r="E3" s="4"/>
      <c r="F3" s="4"/>
      <c r="G3" s="4"/>
      <c r="H3" s="4"/>
    </row>
    <row r="4" ht="30" customHeight="1" spans="1:8">
      <c r="A4" s="4" t="s">
        <v>110</v>
      </c>
      <c r="B4" s="4"/>
      <c r="C4" s="11">
        <v>2520.03</v>
      </c>
      <c r="D4" s="18"/>
      <c r="E4" s="12"/>
      <c r="F4" s="4" t="s">
        <v>111</v>
      </c>
      <c r="G4" s="4"/>
      <c r="H4" s="4">
        <v>68072.75</v>
      </c>
    </row>
    <row r="5" ht="30" customHeight="1" spans="1:8">
      <c r="A5" s="6" t="s">
        <v>14</v>
      </c>
      <c r="B5" s="7"/>
      <c r="C5" s="4"/>
      <c r="D5" s="4" t="s">
        <v>15</v>
      </c>
      <c r="E5" s="4" t="s">
        <v>16</v>
      </c>
      <c r="F5" s="4" t="s">
        <v>17</v>
      </c>
      <c r="G5" s="6" t="s">
        <v>18</v>
      </c>
      <c r="H5" s="7"/>
    </row>
    <row r="6" ht="30" customHeight="1" spans="1:8">
      <c r="A6" s="8"/>
      <c r="B6" s="9"/>
      <c r="C6" s="4" t="s">
        <v>112</v>
      </c>
      <c r="D6" s="4">
        <v>75978.11</v>
      </c>
      <c r="E6" s="4">
        <v>70592.78</v>
      </c>
      <c r="F6" s="21">
        <v>0.9291</v>
      </c>
      <c r="G6" s="4">
        <v>18.58</v>
      </c>
      <c r="H6" s="4"/>
    </row>
    <row r="7" ht="30" customHeight="1" spans="1:8">
      <c r="A7" s="11" t="s">
        <v>113</v>
      </c>
      <c r="B7" s="12"/>
      <c r="C7" s="11">
        <v>40</v>
      </c>
      <c r="D7" s="18"/>
      <c r="E7" s="18"/>
      <c r="F7" s="18"/>
      <c r="G7" s="18"/>
      <c r="H7" s="12"/>
    </row>
    <row r="8" ht="30" customHeight="1" spans="1:8">
      <c r="A8" s="13" t="s">
        <v>114</v>
      </c>
      <c r="B8" s="4" t="s">
        <v>21</v>
      </c>
      <c r="C8" s="4" t="s">
        <v>22</v>
      </c>
      <c r="D8" s="4" t="s">
        <v>23</v>
      </c>
      <c r="E8" s="4"/>
      <c r="F8" s="4" t="s">
        <v>24</v>
      </c>
      <c r="G8" s="4" t="s">
        <v>25</v>
      </c>
      <c r="H8" s="4" t="s">
        <v>26</v>
      </c>
    </row>
    <row r="9" ht="30" customHeight="1" spans="1:8">
      <c r="A9" s="14"/>
      <c r="B9" s="13" t="s">
        <v>115</v>
      </c>
      <c r="C9" s="4" t="s">
        <v>28</v>
      </c>
      <c r="D9" s="4"/>
      <c r="E9" s="4"/>
      <c r="F9" s="15"/>
      <c r="G9" s="4"/>
      <c r="H9" s="4"/>
    </row>
    <row r="10" ht="30" customHeight="1" spans="1:8">
      <c r="A10" s="14"/>
      <c r="B10" s="14"/>
      <c r="C10" s="4" t="s">
        <v>28</v>
      </c>
      <c r="D10" s="4"/>
      <c r="E10" s="4"/>
      <c r="F10" s="15"/>
      <c r="G10" s="4"/>
      <c r="H10" s="4"/>
    </row>
    <row r="11" ht="30" customHeight="1" spans="1:8">
      <c r="A11" s="14"/>
      <c r="B11" s="14"/>
      <c r="C11" s="4" t="s">
        <v>28</v>
      </c>
      <c r="D11" s="4"/>
      <c r="E11" s="4"/>
      <c r="F11" s="4"/>
      <c r="G11" s="4"/>
      <c r="H11" s="4"/>
    </row>
    <row r="12" ht="30" customHeight="1" spans="1:8">
      <c r="A12" s="14"/>
      <c r="B12" s="17"/>
      <c r="C12" s="4" t="s">
        <v>28</v>
      </c>
      <c r="D12" s="4"/>
      <c r="E12" s="4"/>
      <c r="F12" s="4"/>
      <c r="G12" s="4"/>
      <c r="H12" s="4"/>
    </row>
    <row r="13" ht="30" customHeight="1" spans="1:8">
      <c r="A13" s="14"/>
      <c r="B13" s="13" t="s">
        <v>116</v>
      </c>
      <c r="C13" s="4" t="s">
        <v>28</v>
      </c>
      <c r="D13" s="4"/>
      <c r="E13" s="4"/>
      <c r="F13" s="4"/>
      <c r="G13" s="4"/>
      <c r="H13" s="4"/>
    </row>
    <row r="14" ht="30" customHeight="1" spans="1:8">
      <c r="A14" s="14"/>
      <c r="B14" s="14"/>
      <c r="C14" s="4" t="s">
        <v>28</v>
      </c>
      <c r="D14" s="4"/>
      <c r="E14" s="4"/>
      <c r="F14" s="15"/>
      <c r="G14" s="4"/>
      <c r="H14" s="4"/>
    </row>
    <row r="15" ht="30" customHeight="1" spans="1:8">
      <c r="A15" s="14"/>
      <c r="B15" s="14"/>
      <c r="C15" s="4" t="s">
        <v>28</v>
      </c>
      <c r="D15" s="4"/>
      <c r="E15" s="4"/>
      <c r="F15" s="4"/>
      <c r="G15" s="4"/>
      <c r="H15" s="4"/>
    </row>
    <row r="16" ht="30" customHeight="1" spans="1:8">
      <c r="A16" s="14"/>
      <c r="B16" s="17"/>
      <c r="C16" s="4" t="s">
        <v>28</v>
      </c>
      <c r="D16" s="4"/>
      <c r="E16" s="4"/>
      <c r="F16" s="4"/>
      <c r="G16" s="4"/>
      <c r="H16" s="4"/>
    </row>
    <row r="17" ht="45.6" customHeight="1" spans="1:8">
      <c r="A17" s="14"/>
      <c r="B17" s="13" t="s">
        <v>117</v>
      </c>
      <c r="C17" s="4" t="s">
        <v>118</v>
      </c>
      <c r="D17" s="4" t="s">
        <v>119</v>
      </c>
      <c r="E17" s="4"/>
      <c r="F17" s="15" t="s">
        <v>61</v>
      </c>
      <c r="G17" s="4" t="s">
        <v>61</v>
      </c>
      <c r="H17" s="4">
        <v>40</v>
      </c>
    </row>
    <row r="18" ht="30" customHeight="1" spans="1:8">
      <c r="A18" s="14"/>
      <c r="B18" s="14"/>
      <c r="C18" s="4" t="s">
        <v>28</v>
      </c>
      <c r="D18" s="4"/>
      <c r="E18" s="4"/>
      <c r="F18" s="4"/>
      <c r="G18" s="4"/>
      <c r="H18" s="4"/>
    </row>
    <row r="19" ht="30" customHeight="1" spans="1:8">
      <c r="A19" s="14"/>
      <c r="B19" s="14"/>
      <c r="C19" s="4" t="s">
        <v>28</v>
      </c>
      <c r="D19" s="4"/>
      <c r="E19" s="4"/>
      <c r="F19" s="4"/>
      <c r="G19" s="4"/>
      <c r="H19" s="4"/>
    </row>
    <row r="20" ht="30" customHeight="1" spans="1:8">
      <c r="A20" s="17"/>
      <c r="B20" s="17"/>
      <c r="C20" s="4" t="s">
        <v>28</v>
      </c>
      <c r="D20" s="4"/>
      <c r="E20" s="4"/>
      <c r="F20" s="4"/>
      <c r="G20" s="4"/>
      <c r="H20" s="4"/>
    </row>
    <row r="21" ht="30" customHeight="1" spans="1:8">
      <c r="A21" s="11" t="s">
        <v>120</v>
      </c>
      <c r="B21" s="12"/>
      <c r="C21" s="11">
        <v>40</v>
      </c>
      <c r="D21" s="18"/>
      <c r="E21" s="18"/>
      <c r="F21" s="18"/>
      <c r="G21" s="18"/>
      <c r="H21" s="12"/>
    </row>
    <row r="22" ht="30" customHeight="1" spans="1:8">
      <c r="A22" s="13" t="s">
        <v>114</v>
      </c>
      <c r="B22" s="4" t="s">
        <v>21</v>
      </c>
      <c r="C22" s="4" t="s">
        <v>22</v>
      </c>
      <c r="D22" s="4" t="s">
        <v>23</v>
      </c>
      <c r="E22" s="4"/>
      <c r="F22" s="4" t="s">
        <v>24</v>
      </c>
      <c r="G22" s="4" t="s">
        <v>25</v>
      </c>
      <c r="H22" s="4" t="s">
        <v>26</v>
      </c>
    </row>
    <row r="23" ht="30" customHeight="1" spans="1:8">
      <c r="A23" s="14"/>
      <c r="B23" s="13" t="s">
        <v>115</v>
      </c>
      <c r="C23" s="4" t="s">
        <v>28</v>
      </c>
      <c r="D23" s="4"/>
      <c r="E23" s="4"/>
      <c r="F23" s="15"/>
      <c r="G23" s="4"/>
      <c r="H23" s="4"/>
    </row>
    <row r="24" ht="30" customHeight="1" spans="1:8">
      <c r="A24" s="14"/>
      <c r="B24" s="14"/>
      <c r="C24" s="4" t="s">
        <v>28</v>
      </c>
      <c r="D24" s="4"/>
      <c r="E24" s="4"/>
      <c r="F24" s="15"/>
      <c r="G24" s="4"/>
      <c r="H24" s="4"/>
    </row>
    <row r="25" ht="30" customHeight="1" spans="1:8">
      <c r="A25" s="14"/>
      <c r="B25" s="14"/>
      <c r="C25" s="4" t="s">
        <v>28</v>
      </c>
      <c r="D25" s="4"/>
      <c r="E25" s="4"/>
      <c r="F25" s="4"/>
      <c r="G25" s="4"/>
      <c r="H25" s="4"/>
    </row>
    <row r="26" ht="30" customHeight="1" spans="1:8">
      <c r="A26" s="14"/>
      <c r="B26" s="17"/>
      <c r="C26" s="4" t="s">
        <v>28</v>
      </c>
      <c r="D26" s="4"/>
      <c r="E26" s="4"/>
      <c r="F26" s="4"/>
      <c r="G26" s="4"/>
      <c r="H26" s="4"/>
    </row>
    <row r="27" ht="44.4" customHeight="1" spans="1:8">
      <c r="A27" s="14"/>
      <c r="B27" s="13" t="s">
        <v>116</v>
      </c>
      <c r="C27" s="4" t="s">
        <v>121</v>
      </c>
      <c r="D27" s="4" t="s">
        <v>122</v>
      </c>
      <c r="E27" s="4"/>
      <c r="F27" s="4" t="s">
        <v>123</v>
      </c>
      <c r="G27" s="4" t="s">
        <v>123</v>
      </c>
      <c r="H27" s="4">
        <v>40</v>
      </c>
    </row>
    <row r="28" ht="30" customHeight="1" spans="1:8">
      <c r="A28" s="14"/>
      <c r="B28" s="14"/>
      <c r="C28" s="4" t="s">
        <v>28</v>
      </c>
      <c r="D28" s="4"/>
      <c r="E28" s="4"/>
      <c r="F28" s="15"/>
      <c r="G28" s="4"/>
      <c r="H28" s="4"/>
    </row>
    <row r="29" ht="30" customHeight="1" spans="1:8">
      <c r="A29" s="14"/>
      <c r="B29" s="14"/>
      <c r="C29" s="4" t="s">
        <v>28</v>
      </c>
      <c r="D29" s="4"/>
      <c r="E29" s="4"/>
      <c r="F29" s="4"/>
      <c r="G29" s="4"/>
      <c r="H29" s="4"/>
    </row>
    <row r="30" ht="30" customHeight="1" spans="1:8">
      <c r="A30" s="14"/>
      <c r="B30" s="17"/>
      <c r="C30" s="4" t="s">
        <v>28</v>
      </c>
      <c r="D30" s="4"/>
      <c r="E30" s="4"/>
      <c r="F30" s="4"/>
      <c r="G30" s="4"/>
      <c r="H30" s="4"/>
    </row>
    <row r="31" ht="30" customHeight="1" spans="1:8">
      <c r="A31" s="14"/>
      <c r="B31" s="13" t="s">
        <v>117</v>
      </c>
      <c r="C31" s="4" t="s">
        <v>28</v>
      </c>
      <c r="D31" s="4"/>
      <c r="E31" s="4"/>
      <c r="F31" s="22"/>
      <c r="G31" s="4"/>
      <c r="H31" s="4"/>
    </row>
    <row r="32" ht="30" customHeight="1" spans="1:8">
      <c r="A32" s="14"/>
      <c r="B32" s="14"/>
      <c r="C32" s="4" t="s">
        <v>28</v>
      </c>
      <c r="D32" s="4"/>
      <c r="E32" s="4"/>
      <c r="F32" s="4"/>
      <c r="G32" s="4"/>
      <c r="H32" s="4"/>
    </row>
    <row r="33" ht="30" customHeight="1" spans="1:8">
      <c r="A33" s="14"/>
      <c r="B33" s="14"/>
      <c r="C33" s="4" t="s">
        <v>28</v>
      </c>
      <c r="D33" s="4"/>
      <c r="E33" s="4"/>
      <c r="F33" s="4"/>
      <c r="G33" s="4"/>
      <c r="H33" s="4"/>
    </row>
    <row r="34" ht="30" customHeight="1" spans="1:8">
      <c r="A34" s="17"/>
      <c r="B34" s="17"/>
      <c r="C34" s="4" t="s">
        <v>28</v>
      </c>
      <c r="D34" s="4"/>
      <c r="E34" s="4"/>
      <c r="F34" s="4"/>
      <c r="G34" s="4"/>
      <c r="H34" s="4"/>
    </row>
    <row r="35" ht="30" customHeight="1" spans="1:8">
      <c r="A35" s="4" t="s">
        <v>34</v>
      </c>
      <c r="B35" s="4">
        <v>98.58</v>
      </c>
      <c r="C35" s="4"/>
      <c r="D35" s="4"/>
      <c r="E35" s="4"/>
      <c r="F35" s="4"/>
      <c r="G35" s="4"/>
      <c r="H35" s="4"/>
    </row>
    <row r="36" ht="130.05" customHeight="1" spans="1:8">
      <c r="A36" s="4" t="s">
        <v>35</v>
      </c>
      <c r="B36" s="4"/>
      <c r="C36" s="5" t="s">
        <v>124</v>
      </c>
      <c r="D36" s="5"/>
      <c r="E36" s="5"/>
      <c r="F36" s="5"/>
      <c r="G36" s="5"/>
      <c r="H36" s="5"/>
    </row>
    <row r="37" ht="133.95" customHeight="1" spans="1:8">
      <c r="A37" s="4" t="s">
        <v>37</v>
      </c>
      <c r="B37" s="4"/>
      <c r="C37" s="5" t="s">
        <v>63</v>
      </c>
      <c r="D37" s="5"/>
      <c r="E37" s="5"/>
      <c r="F37" s="5"/>
      <c r="G37" s="5"/>
      <c r="H37" s="5"/>
    </row>
    <row r="38" ht="171" customHeight="1" spans="1:8">
      <c r="A38" s="4" t="s">
        <v>38</v>
      </c>
      <c r="B38" s="4"/>
      <c r="C38" s="4" t="s">
        <v>39</v>
      </c>
      <c r="D38" s="4"/>
      <c r="E38" s="4"/>
      <c r="F38" s="4"/>
      <c r="G38" s="4"/>
      <c r="H38" s="4"/>
    </row>
    <row r="39" ht="133.95" customHeight="1" spans="1:8">
      <c r="A39" s="19" t="s">
        <v>40</v>
      </c>
      <c r="B39" s="20"/>
      <c r="C39" s="20"/>
      <c r="D39" s="20"/>
      <c r="E39" s="20"/>
      <c r="F39" s="20"/>
      <c r="G39" s="20"/>
      <c r="H39" s="20"/>
    </row>
  </sheetData>
  <mergeCells count="56">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D22:E22"/>
    <mergeCell ref="D23:E23"/>
    <mergeCell ref="D24:E24"/>
    <mergeCell ref="D25:E25"/>
    <mergeCell ref="D26:E26"/>
    <mergeCell ref="D27:E27"/>
    <mergeCell ref="D28:E28"/>
    <mergeCell ref="D29:E29"/>
    <mergeCell ref="D30:E30"/>
    <mergeCell ref="D31:E31"/>
    <mergeCell ref="D32:E32"/>
    <mergeCell ref="D33:E33"/>
    <mergeCell ref="D34:E34"/>
    <mergeCell ref="B35:H35"/>
    <mergeCell ref="A36:B36"/>
    <mergeCell ref="C36:H36"/>
    <mergeCell ref="A37:B37"/>
    <mergeCell ref="C37:H37"/>
    <mergeCell ref="A38:B38"/>
    <mergeCell ref="C38:H38"/>
    <mergeCell ref="A39:H39"/>
    <mergeCell ref="A8:A20"/>
    <mergeCell ref="A22:A34"/>
    <mergeCell ref="B9:B12"/>
    <mergeCell ref="B13:B16"/>
    <mergeCell ref="B17:B20"/>
    <mergeCell ref="B23:B26"/>
    <mergeCell ref="B27:B30"/>
    <mergeCell ref="B31:B34"/>
    <mergeCell ref="A5:B6"/>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A2" sqref="A2:H26"/>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125</v>
      </c>
      <c r="B1" s="2"/>
      <c r="C1" s="2"/>
      <c r="D1" s="2"/>
      <c r="E1" s="2"/>
      <c r="F1" s="2"/>
      <c r="G1" s="2"/>
      <c r="H1" s="2"/>
    </row>
    <row r="2" ht="21" customHeight="1" spans="1:8">
      <c r="A2" s="3" t="s">
        <v>1</v>
      </c>
      <c r="B2" s="3"/>
      <c r="C2" s="3"/>
      <c r="D2" s="3"/>
      <c r="E2" s="3"/>
      <c r="F2" s="3"/>
      <c r="G2" s="3"/>
      <c r="H2" s="3"/>
    </row>
    <row r="3" ht="30" customHeight="1" spans="1:8">
      <c r="A3" s="4" t="s">
        <v>2</v>
      </c>
      <c r="B3" s="4"/>
      <c r="C3" s="4" t="s">
        <v>126</v>
      </c>
      <c r="D3" s="4"/>
      <c r="E3" s="4"/>
      <c r="F3" s="4"/>
      <c r="G3" s="4"/>
      <c r="H3" s="4"/>
    </row>
    <row r="4" ht="30" customHeight="1" spans="1:8">
      <c r="A4" s="4" t="s">
        <v>4</v>
      </c>
      <c r="B4" s="4"/>
      <c r="C4" s="5" t="s">
        <v>5</v>
      </c>
      <c r="D4" s="5"/>
      <c r="E4" s="5"/>
      <c r="F4" s="4" t="s">
        <v>6</v>
      </c>
      <c r="G4" s="4"/>
      <c r="H4" s="4" t="s">
        <v>100</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13</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37904.51</v>
      </c>
      <c r="E9" s="4">
        <v>34575.81</v>
      </c>
      <c r="F9" s="10">
        <f>E9/D9</f>
        <v>0.912181954073539</v>
      </c>
      <c r="G9" s="11">
        <v>18.24</v>
      </c>
      <c r="H9" s="12"/>
    </row>
    <row r="10" ht="30" customHeight="1" spans="1:8">
      <c r="A10" s="13" t="s">
        <v>20</v>
      </c>
      <c r="B10" s="4" t="s">
        <v>21</v>
      </c>
      <c r="C10" s="4" t="s">
        <v>22</v>
      </c>
      <c r="D10" s="4" t="s">
        <v>23</v>
      </c>
      <c r="E10" s="4"/>
      <c r="F10" s="4" t="s">
        <v>24</v>
      </c>
      <c r="G10" s="4" t="s">
        <v>25</v>
      </c>
      <c r="H10" s="4" t="s">
        <v>26</v>
      </c>
    </row>
    <row r="11" ht="30" customHeight="1" spans="1:8">
      <c r="A11" s="14"/>
      <c r="B11" s="13" t="s">
        <v>27</v>
      </c>
      <c r="C11" s="4" t="s">
        <v>28</v>
      </c>
      <c r="D11" s="4" t="s">
        <v>127</v>
      </c>
      <c r="E11" s="4"/>
      <c r="F11" s="15" t="s">
        <v>128</v>
      </c>
      <c r="G11" s="15">
        <v>1</v>
      </c>
      <c r="H11" s="4">
        <v>40</v>
      </c>
    </row>
    <row r="12" ht="30" customHeight="1" spans="1:8">
      <c r="A12" s="14"/>
      <c r="B12" s="14"/>
      <c r="C12" s="4" t="s">
        <v>28</v>
      </c>
      <c r="D12" s="4"/>
      <c r="E12" s="4"/>
      <c r="F12" s="15"/>
      <c r="G12" s="4"/>
      <c r="H12" s="4"/>
    </row>
    <row r="13" ht="30" customHeight="1" spans="1:8">
      <c r="A13" s="14"/>
      <c r="B13" s="14"/>
      <c r="C13" s="4" t="s">
        <v>28</v>
      </c>
      <c r="D13" s="4"/>
      <c r="E13" s="4"/>
      <c r="F13" s="16"/>
      <c r="G13" s="4"/>
      <c r="H13" s="4"/>
    </row>
    <row r="14" ht="30" customHeight="1" spans="1:8">
      <c r="A14" s="14"/>
      <c r="B14" s="17"/>
      <c r="C14" s="4" t="s">
        <v>28</v>
      </c>
      <c r="D14" s="4"/>
      <c r="E14" s="4"/>
      <c r="F14" s="4"/>
      <c r="G14" s="4"/>
      <c r="H14" s="4"/>
    </row>
    <row r="15" ht="30" customHeight="1" spans="1:8">
      <c r="A15" s="14"/>
      <c r="B15" s="13" t="s">
        <v>102</v>
      </c>
      <c r="C15" s="4" t="s">
        <v>28</v>
      </c>
      <c r="D15" s="4"/>
      <c r="E15" s="4"/>
      <c r="F15" s="4"/>
      <c r="G15" s="4"/>
      <c r="H15" s="4"/>
    </row>
    <row r="16" ht="30" customHeight="1" spans="1:8">
      <c r="A16" s="14"/>
      <c r="B16" s="14"/>
      <c r="C16" s="4" t="s">
        <v>30</v>
      </c>
      <c r="D16" s="4"/>
      <c r="E16" s="4"/>
      <c r="F16" s="15"/>
      <c r="G16" s="15"/>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104</v>
      </c>
      <c r="C19" s="4" t="s">
        <v>52</v>
      </c>
      <c r="D19" s="4" t="s">
        <v>78</v>
      </c>
      <c r="E19" s="4"/>
      <c r="F19" s="15">
        <v>1</v>
      </c>
      <c r="G19" s="15">
        <v>1</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11">
        <v>98.57</v>
      </c>
      <c r="C23" s="18"/>
      <c r="D23" s="18"/>
      <c r="E23" s="18"/>
      <c r="F23" s="18"/>
      <c r="G23" s="18"/>
      <c r="H23" s="12"/>
    </row>
    <row r="24" ht="118.95" customHeight="1" spans="1:8">
      <c r="A24" s="4" t="s">
        <v>35</v>
      </c>
      <c r="B24" s="4"/>
      <c r="C24" s="5" t="s">
        <v>36</v>
      </c>
      <c r="D24" s="5"/>
      <c r="E24" s="5"/>
      <c r="F24" s="5"/>
      <c r="G24" s="5"/>
      <c r="H24" s="5"/>
    </row>
    <row r="25" ht="120" customHeight="1" spans="1:8">
      <c r="A25" s="4" t="s">
        <v>37</v>
      </c>
      <c r="B25" s="4"/>
      <c r="C25" s="5" t="s">
        <v>36</v>
      </c>
      <c r="D25" s="5"/>
      <c r="E25" s="5"/>
      <c r="F25" s="5"/>
      <c r="G25" s="5"/>
      <c r="H25" s="5"/>
    </row>
    <row r="26" ht="157.05" customHeight="1" spans="1:8">
      <c r="A26" s="4" t="s">
        <v>38</v>
      </c>
      <c r="B26" s="4"/>
      <c r="C26" s="4" t="s">
        <v>39</v>
      </c>
      <c r="D26" s="4"/>
      <c r="E26" s="4"/>
      <c r="F26" s="4"/>
      <c r="G26" s="4"/>
      <c r="H26" s="4"/>
    </row>
    <row r="27" ht="133.95" customHeight="1" spans="1:8">
      <c r="A27" s="19" t="s">
        <v>40</v>
      </c>
      <c r="B27" s="20"/>
      <c r="C27" s="20"/>
      <c r="D27" s="20"/>
      <c r="E27" s="20"/>
      <c r="F27" s="20"/>
      <c r="G27" s="20"/>
      <c r="H27" s="20"/>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A3" sqref="A3:H26"/>
    </sheetView>
  </sheetViews>
  <sheetFormatPr defaultColWidth="9" defaultRowHeight="13.5" outlineLevelCol="7"/>
  <cols>
    <col min="1" max="3" width="9" style="1"/>
    <col min="4" max="4" width="9.775" style="1" customWidth="1"/>
    <col min="5" max="5" width="9.88333333333333" style="1" customWidth="1"/>
    <col min="6" max="6" width="11.3333333333333" style="1" customWidth="1"/>
    <col min="7" max="7" width="11" style="1" customWidth="1"/>
    <col min="8" max="8" width="15.3333333333333" style="1" customWidth="1"/>
    <col min="9" max="16384" width="9" style="1"/>
  </cols>
  <sheetData>
    <row r="1" ht="43.05" customHeight="1" spans="1:8">
      <c r="A1" s="2" t="s">
        <v>129</v>
      </c>
      <c r="B1" s="2"/>
      <c r="C1" s="2"/>
      <c r="D1" s="2"/>
      <c r="E1" s="2"/>
      <c r="F1" s="2"/>
      <c r="G1" s="2"/>
      <c r="H1" s="2"/>
    </row>
    <row r="2" ht="21" customHeight="1" spans="1:8">
      <c r="A2" s="3" t="s">
        <v>1</v>
      </c>
      <c r="B2" s="3"/>
      <c r="C2" s="3"/>
      <c r="D2" s="3"/>
      <c r="E2" s="3"/>
      <c r="F2" s="3"/>
      <c r="G2" s="3"/>
      <c r="H2" s="3"/>
    </row>
    <row r="3" ht="30" customHeight="1" spans="1:8">
      <c r="A3" s="4" t="s">
        <v>2</v>
      </c>
      <c r="B3" s="4"/>
      <c r="C3" s="4" t="s">
        <v>130</v>
      </c>
      <c r="D3" s="4"/>
      <c r="E3" s="4"/>
      <c r="F3" s="4"/>
      <c r="G3" s="4"/>
      <c r="H3" s="4"/>
    </row>
    <row r="4" ht="30" customHeight="1" spans="1:8">
      <c r="A4" s="4" t="s">
        <v>4</v>
      </c>
      <c r="B4" s="4"/>
      <c r="C4" s="5" t="s">
        <v>5</v>
      </c>
      <c r="D4" s="5"/>
      <c r="E4" s="5"/>
      <c r="F4" s="4" t="s">
        <v>6</v>
      </c>
      <c r="G4" s="4"/>
      <c r="H4" s="4" t="s">
        <v>100</v>
      </c>
    </row>
    <row r="5" ht="30" customHeight="1" spans="1:8">
      <c r="A5" s="4" t="s">
        <v>8</v>
      </c>
      <c r="B5" s="4"/>
      <c r="C5" s="5" t="s">
        <v>9</v>
      </c>
      <c r="D5" s="5"/>
      <c r="E5" s="5"/>
      <c r="F5" s="5"/>
      <c r="G5" s="5"/>
      <c r="H5" s="5"/>
    </row>
    <row r="6" ht="30" customHeight="1" spans="1:8">
      <c r="A6" s="4" t="s">
        <v>10</v>
      </c>
      <c r="B6" s="4"/>
      <c r="C6" s="5" t="s">
        <v>11</v>
      </c>
      <c r="D6" s="5"/>
      <c r="E6" s="5"/>
      <c r="F6" s="5"/>
      <c r="G6" s="5"/>
      <c r="H6" s="5"/>
    </row>
    <row r="7" ht="30" customHeight="1" spans="1:8">
      <c r="A7" s="4" t="s">
        <v>12</v>
      </c>
      <c r="B7" s="4"/>
      <c r="C7" s="5" t="s">
        <v>13</v>
      </c>
      <c r="D7" s="5"/>
      <c r="E7" s="5"/>
      <c r="F7" s="5"/>
      <c r="G7" s="5"/>
      <c r="H7" s="5"/>
    </row>
    <row r="8" ht="30" customHeight="1" spans="1:8">
      <c r="A8" s="6" t="s">
        <v>14</v>
      </c>
      <c r="B8" s="7"/>
      <c r="C8" s="4"/>
      <c r="D8" s="4" t="s">
        <v>15</v>
      </c>
      <c r="E8" s="4" t="s">
        <v>16</v>
      </c>
      <c r="F8" s="4" t="s">
        <v>17</v>
      </c>
      <c r="G8" s="6" t="s">
        <v>18</v>
      </c>
      <c r="H8" s="7"/>
    </row>
    <row r="9" ht="30" customHeight="1" spans="1:8">
      <c r="A9" s="8"/>
      <c r="B9" s="9"/>
      <c r="C9" s="4" t="s">
        <v>19</v>
      </c>
      <c r="D9" s="4">
        <v>510.48</v>
      </c>
      <c r="E9" s="4">
        <v>487.29</v>
      </c>
      <c r="F9" s="10">
        <f>E9/D9</f>
        <v>0.954572167371885</v>
      </c>
      <c r="G9" s="11">
        <v>19.1</v>
      </c>
      <c r="H9" s="12"/>
    </row>
    <row r="10" ht="30" customHeight="1" spans="1:8">
      <c r="A10" s="13" t="s">
        <v>20</v>
      </c>
      <c r="B10" s="4" t="s">
        <v>21</v>
      </c>
      <c r="C10" s="4" t="s">
        <v>22</v>
      </c>
      <c r="D10" s="4" t="s">
        <v>23</v>
      </c>
      <c r="E10" s="4"/>
      <c r="F10" s="4" t="s">
        <v>24</v>
      </c>
      <c r="G10" s="4" t="s">
        <v>25</v>
      </c>
      <c r="H10" s="4" t="s">
        <v>26</v>
      </c>
    </row>
    <row r="11" ht="30" customHeight="1" spans="1:8">
      <c r="A11" s="14"/>
      <c r="B11" s="13" t="s">
        <v>27</v>
      </c>
      <c r="C11" s="4" t="s">
        <v>28</v>
      </c>
      <c r="D11" s="4" t="s">
        <v>127</v>
      </c>
      <c r="E11" s="4"/>
      <c r="F11" s="15" t="s">
        <v>128</v>
      </c>
      <c r="G11" s="15">
        <v>1</v>
      </c>
      <c r="H11" s="4">
        <v>40</v>
      </c>
    </row>
    <row r="12" ht="30" customHeight="1" spans="1:8">
      <c r="A12" s="14"/>
      <c r="B12" s="14"/>
      <c r="C12" s="4" t="s">
        <v>28</v>
      </c>
      <c r="D12" s="4"/>
      <c r="E12" s="4"/>
      <c r="F12" s="15"/>
      <c r="G12" s="4"/>
      <c r="H12" s="4"/>
    </row>
    <row r="13" ht="30" customHeight="1" spans="1:8">
      <c r="A13" s="14"/>
      <c r="B13" s="14"/>
      <c r="C13" s="4" t="s">
        <v>28</v>
      </c>
      <c r="D13" s="4"/>
      <c r="E13" s="4"/>
      <c r="F13" s="16"/>
      <c r="G13" s="4"/>
      <c r="H13" s="4"/>
    </row>
    <row r="14" ht="30" customHeight="1" spans="1:8">
      <c r="A14" s="14"/>
      <c r="B14" s="17"/>
      <c r="C14" s="4" t="s">
        <v>28</v>
      </c>
      <c r="D14" s="4"/>
      <c r="E14" s="4"/>
      <c r="F14" s="4"/>
      <c r="G14" s="4"/>
      <c r="H14" s="4"/>
    </row>
    <row r="15" ht="30" customHeight="1" spans="1:8">
      <c r="A15" s="14"/>
      <c r="B15" s="13" t="s">
        <v>102</v>
      </c>
      <c r="C15" s="4" t="s">
        <v>28</v>
      </c>
      <c r="D15" s="4"/>
      <c r="E15" s="4"/>
      <c r="F15" s="4"/>
      <c r="G15" s="4"/>
      <c r="H15" s="4"/>
    </row>
    <row r="16" ht="30" customHeight="1" spans="1:8">
      <c r="A16" s="14"/>
      <c r="B16" s="14"/>
      <c r="C16" s="4" t="s">
        <v>30</v>
      </c>
      <c r="D16" s="4"/>
      <c r="E16" s="4"/>
      <c r="F16" s="15"/>
      <c r="G16" s="15"/>
      <c r="H16" s="4"/>
    </row>
    <row r="17" ht="30" customHeight="1" spans="1:8">
      <c r="A17" s="14"/>
      <c r="B17" s="14"/>
      <c r="C17" s="4" t="s">
        <v>28</v>
      </c>
      <c r="D17" s="4"/>
      <c r="E17" s="4"/>
      <c r="F17" s="4"/>
      <c r="G17" s="4"/>
      <c r="H17" s="4"/>
    </row>
    <row r="18" ht="30" customHeight="1" spans="1:8">
      <c r="A18" s="14"/>
      <c r="B18" s="17"/>
      <c r="C18" s="4" t="s">
        <v>28</v>
      </c>
      <c r="D18" s="4"/>
      <c r="E18" s="4"/>
      <c r="F18" s="4"/>
      <c r="G18" s="4"/>
      <c r="H18" s="4"/>
    </row>
    <row r="19" ht="30" customHeight="1" spans="1:8">
      <c r="A19" s="14"/>
      <c r="B19" s="13" t="s">
        <v>104</v>
      </c>
      <c r="C19" s="4" t="s">
        <v>52</v>
      </c>
      <c r="D19" s="4" t="s">
        <v>78</v>
      </c>
      <c r="E19" s="4"/>
      <c r="F19" s="15">
        <v>1</v>
      </c>
      <c r="G19" s="15">
        <v>1</v>
      </c>
      <c r="H19" s="4">
        <v>40</v>
      </c>
    </row>
    <row r="20" ht="30" customHeight="1" spans="1:8">
      <c r="A20" s="14"/>
      <c r="B20" s="14"/>
      <c r="C20" s="4" t="s">
        <v>28</v>
      </c>
      <c r="D20" s="4"/>
      <c r="E20" s="4"/>
      <c r="F20" s="4"/>
      <c r="G20" s="4"/>
      <c r="H20" s="4"/>
    </row>
    <row r="21" ht="30" customHeight="1" spans="1:8">
      <c r="A21" s="14"/>
      <c r="B21" s="14"/>
      <c r="C21" s="4" t="s">
        <v>28</v>
      </c>
      <c r="D21" s="4"/>
      <c r="E21" s="4"/>
      <c r="F21" s="4"/>
      <c r="G21" s="4"/>
      <c r="H21" s="4"/>
    </row>
    <row r="22" ht="30" customHeight="1" spans="1:8">
      <c r="A22" s="17"/>
      <c r="B22" s="17"/>
      <c r="C22" s="4" t="s">
        <v>28</v>
      </c>
      <c r="D22" s="4"/>
      <c r="E22" s="4"/>
      <c r="F22" s="4"/>
      <c r="G22" s="4"/>
      <c r="H22" s="4"/>
    </row>
    <row r="23" ht="30" customHeight="1" spans="1:8">
      <c r="A23" s="4" t="s">
        <v>34</v>
      </c>
      <c r="B23" s="11">
        <v>98.57</v>
      </c>
      <c r="C23" s="18"/>
      <c r="D23" s="18"/>
      <c r="E23" s="18"/>
      <c r="F23" s="18"/>
      <c r="G23" s="18"/>
      <c r="H23" s="12"/>
    </row>
    <row r="24" ht="118.95" customHeight="1" spans="1:8">
      <c r="A24" s="4" t="s">
        <v>35</v>
      </c>
      <c r="B24" s="4"/>
      <c r="C24" s="5" t="s">
        <v>36</v>
      </c>
      <c r="D24" s="5"/>
      <c r="E24" s="5"/>
      <c r="F24" s="5"/>
      <c r="G24" s="5"/>
      <c r="H24" s="5"/>
    </row>
    <row r="25" ht="120" customHeight="1" spans="1:8">
      <c r="A25" s="4" t="s">
        <v>37</v>
      </c>
      <c r="B25" s="4"/>
      <c r="C25" s="5" t="s">
        <v>36</v>
      </c>
      <c r="D25" s="5"/>
      <c r="E25" s="5"/>
      <c r="F25" s="5"/>
      <c r="G25" s="5"/>
      <c r="H25" s="5"/>
    </row>
    <row r="26" ht="157.05" customHeight="1" spans="1:8">
      <c r="A26" s="4" t="s">
        <v>38</v>
      </c>
      <c r="B26" s="4"/>
      <c r="C26" s="4" t="s">
        <v>39</v>
      </c>
      <c r="D26" s="4"/>
      <c r="E26" s="4"/>
      <c r="F26" s="4"/>
      <c r="G26" s="4"/>
      <c r="H26" s="4"/>
    </row>
    <row r="27" ht="133.95" customHeight="1" spans="1:8">
      <c r="A27" s="19" t="s">
        <v>40</v>
      </c>
      <c r="B27" s="20"/>
      <c r="C27" s="20"/>
      <c r="D27" s="20"/>
      <c r="E27" s="20"/>
      <c r="F27" s="20"/>
      <c r="G27" s="20"/>
      <c r="H27" s="20"/>
    </row>
  </sheetData>
  <mergeCells count="41">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B23:H23"/>
    <mergeCell ref="A24:B24"/>
    <mergeCell ref="C24:H24"/>
    <mergeCell ref="A25:B25"/>
    <mergeCell ref="C25:H25"/>
    <mergeCell ref="A26:B26"/>
    <mergeCell ref="C26:H26"/>
    <mergeCell ref="A27:H27"/>
    <mergeCell ref="A10:A22"/>
    <mergeCell ref="B11:B14"/>
    <mergeCell ref="B15:B18"/>
    <mergeCell ref="B19:B22"/>
    <mergeCell ref="A8:B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防疫资金</vt:lpstr>
      <vt:lpstr>红色物业补贴</vt:lpstr>
      <vt:lpstr>机关和基层履职支出</vt:lpstr>
      <vt:lpstr>小型修缮</vt:lpstr>
      <vt:lpstr>应急资金</vt:lpstr>
      <vt:lpstr>原农场遗留</vt:lpstr>
      <vt:lpstr>招商引资专项</vt:lpstr>
      <vt:lpstr>征地生活费及过渡费</vt:lpstr>
      <vt:lpstr>部门整体绩效</vt:lpstr>
      <vt:lpstr>重点项目搬迁退地补偿支出</vt:lpstr>
      <vt:lpstr>还建楼建设支出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2022-04-08T01:47:00Z</dcterms:created>
  <dcterms:modified xsi:type="dcterms:W3CDTF">2022-08-23T09:57:44Z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