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部门整体" sheetId="2" r:id="rId1"/>
    <sheet name="项目" sheetId="1" r:id="rId2"/>
  </sheets>
  <definedNames>
    <definedName name="_xlnm._FilterDatabase" localSheetId="1" hidden="1">项目!$A$4:$Q$76</definedName>
    <definedName name="_xlnm.Print_Titles" localSheetId="1">项目!$1:$4</definedName>
    <definedName name="_xlnm.Print_Area" localSheetId="1">项目!$A$3:$Q$22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<sst xmlns="http://schemas.openxmlformats.org/spreadsheetml/2006/main" count="405" uniqueCount="162">
  <si>
    <t>2025年年度武汉市东西湖区人民政府慈惠街道办事处整体自评情况汇总表</t>
  </si>
  <si>
    <t>填表人：</t>
  </si>
  <si>
    <t>联系电话：</t>
  </si>
  <si>
    <t>单位：万元</t>
  </si>
  <si>
    <t>序号</t>
  </si>
  <si>
    <t>单位代码</t>
  </si>
  <si>
    <t>预算部门</t>
  </si>
  <si>
    <t>项目名称</t>
  </si>
  <si>
    <t>实施科室、部门或单位</t>
  </si>
  <si>
    <t>全年预算数</t>
  </si>
  <si>
    <t>全年执行数</t>
  </si>
  <si>
    <t>全年执行率</t>
  </si>
  <si>
    <t>部门整体自评得分</t>
  </si>
  <si>
    <t>指标偏差大或未完成原因分析（简要概述）</t>
  </si>
  <si>
    <t>年初
预算数</t>
  </si>
  <si>
    <t>年中追加数+/调减数-</t>
  </si>
  <si>
    <t>小计</t>
  </si>
  <si>
    <t>预算执行
（20分）</t>
  </si>
  <si>
    <t>成本指标（20分）</t>
  </si>
  <si>
    <t>产出指标（20分）</t>
  </si>
  <si>
    <t>效益指标
（30分）</t>
  </si>
  <si>
    <t>满意度   指标 （10分）</t>
  </si>
  <si>
    <t>合计</t>
  </si>
  <si>
    <t>武汉市东西湖区人民政府慈惠街道办事处</t>
  </si>
  <si>
    <t>部门整体</t>
  </si>
  <si>
    <t>社会成本指标的三级指标居民生活和工作成本为非量化指标，完成情况根据定性指标计分原则按照设定分值的90%计分。效益指标为非量化指标，完成情况根据定性指标计分原则按照设定分值的90%计分。</t>
  </si>
  <si>
    <t>2025年度武汉市东西湖区人民政府慈惠街道办事处项目绩效自评情况汇总表</t>
  </si>
  <si>
    <t>总序号</t>
  </si>
  <si>
    <t>一级项目名称</t>
  </si>
  <si>
    <t>实施科室（单位）</t>
  </si>
  <si>
    <t>交通工具</t>
  </si>
  <si>
    <t>公车购置</t>
  </si>
  <si>
    <t>机关及综合执法中心</t>
  </si>
  <si>
    <t>预算执行率未达标原因：严格落实过紧日子要求，厉行勤俭节约，后勤保障等费用能压尽压、能省则省，主动减少支出，导致预算整体执行率未达预期。</t>
  </si>
  <si>
    <t>补贴补助类经费</t>
  </si>
  <si>
    <t>街办对二级单位补助</t>
  </si>
  <si>
    <t>街道各二级单位及相关科室</t>
  </si>
  <si>
    <t>1、因人员分流原因人员经费发放数量减少。
2、因慰问人数变少慰问次数减少。</t>
  </si>
  <si>
    <t>专项工作经费</t>
  </si>
  <si>
    <t>履职工作经费</t>
  </si>
  <si>
    <t>效益指标非量化指标，按照设定分值的90%计分。</t>
  </si>
  <si>
    <t>街办失地生活费</t>
  </si>
  <si>
    <t>社区及公司</t>
  </si>
  <si>
    <t>三级指标发放人数未达标原因：年初设置人数有误差，有人员退休死亡导致人员减少。</t>
  </si>
  <si>
    <t>其他支出类经费</t>
  </si>
  <si>
    <t>街办历史遗留问题化解经费</t>
  </si>
  <si>
    <t>1、一级指标产出指标中，二级指标数量指标的第一个指标职工养老保险报销人数，年初指标为100人，实际完成指标97人。年初编制预算目标时沿用往年数据，今年退休人数较多，所以未完成指标值。
2、效益指标为非量化指标，完成情况根据定性指标计分原则按90%区间计分。</t>
  </si>
  <si>
    <t>往来资金</t>
  </si>
  <si>
    <t>相关科室</t>
  </si>
  <si>
    <t>1.预算执行率及审计款项支付及时率未达标原因： 惠景九龙湾还建房供水工程水尾款预计4,000,000.00元（据实结算）,结算审计金额为12,060,759.91元，供水工程尾款为2,942,735.69元。由于惠景九龙湾审计费涉及重复计费问题，暂停了进度支付，目前正在进行财务决算审计，结合财务决算审计意见后再支付。</t>
  </si>
  <si>
    <t>区级预算调整类经费</t>
  </si>
  <si>
    <t>1120号中央财政基本公共卫生服务补助资金</t>
  </si>
  <si>
    <t>公共服务部</t>
  </si>
  <si>
    <t>该指标由市财政局划拨，总金额 6 万元。2024 年已支付 5.914 万元，2025 年结转剩余指标 0.086 万元。鉴于结余金额较小，不足以支撑单一项目支出，故该笔指标未予使用。</t>
  </si>
  <si>
    <t>2024年耕地地力保护补贴资金</t>
  </si>
  <si>
    <t>经济发展办</t>
  </si>
  <si>
    <t>生态效益指标非量化指标，完成情况根据定性指标计分原则按90%区间计分</t>
  </si>
  <si>
    <t>2025年慈惠街耕地地力保护补贴资金</t>
  </si>
  <si>
    <t>2025年全国人口抽样调查</t>
  </si>
  <si>
    <t>无</t>
  </si>
  <si>
    <t>2025年渔政协助巡护员补助</t>
  </si>
  <si>
    <t>效益指标及满意度指标为非量化指标，按照设定分值的83%及80%计分。</t>
  </si>
  <si>
    <t>“四上”企业统计人员补贴</t>
  </si>
  <si>
    <t>慈惠街团工委经费</t>
  </si>
  <si>
    <t>团委</t>
  </si>
  <si>
    <t>街办爱国卫生经费</t>
  </si>
  <si>
    <t>效益指标及满意度指标为非量化指标，，按照设定分值的90%计分。</t>
  </si>
  <si>
    <t>街办拆除违法建设经费</t>
  </si>
  <si>
    <t>综合执法中心</t>
  </si>
  <si>
    <t>街办城管执法专项工作经费</t>
  </si>
  <si>
    <t>街办城乡社区养老服务设施运营补贴</t>
  </si>
  <si>
    <t>效益指标及满意度指标为非量化指标，按照设定分值的90%计分。</t>
  </si>
  <si>
    <t>街办村级公益事业一事一议财政奖补项目</t>
  </si>
  <si>
    <t>街办党建办工作经费</t>
  </si>
  <si>
    <t>党建办</t>
  </si>
  <si>
    <t>街办各类税费缴款</t>
  </si>
  <si>
    <t>国资公司</t>
  </si>
  <si>
    <t>效益指标及满意度指标为非量化指标，按照设定分值的80%计分。</t>
  </si>
  <si>
    <t>街办工业园区建设及扶持经费</t>
  </si>
  <si>
    <t>街办公共文化服务体系建设资金</t>
  </si>
  <si>
    <t>旅游公司</t>
  </si>
  <si>
    <t>街办河湖港渠管护经费</t>
  </si>
  <si>
    <t>街办环卫作业经费</t>
  </si>
  <si>
    <t>环卫公司</t>
  </si>
  <si>
    <t>“保障居民人居环境干净、整洁”指标为非量化指标，按照设定分值的90%计分。</t>
  </si>
  <si>
    <t>街办惠民资金</t>
  </si>
  <si>
    <t>街办基层阵地建设经费</t>
  </si>
  <si>
    <t>街办计生帮扶特殊家庭经费</t>
  </si>
  <si>
    <t>街办计生独生子女保健费</t>
  </si>
  <si>
    <t>社会效益指标“提升辖区计生家庭幸福感”非量化指标，完成情况根据定性指标计分原则按90%区间计分。</t>
  </si>
  <si>
    <t>街办计生高中货币补贴</t>
  </si>
  <si>
    <t>街办计生特扶对象失能补贴</t>
  </si>
  <si>
    <t>街办江河湖库水系综合整治</t>
  </si>
  <si>
    <t>街办教育经费</t>
  </si>
  <si>
    <t>老年学校</t>
  </si>
  <si>
    <t>因经办部门暂未收到区教育局关于该项专项资金的使用管理文件，为确保资金使用规范合规，目前暂未启动该笔资金的拨付与使用工作。</t>
  </si>
  <si>
    <t>街办老年服务中心建设资金</t>
  </si>
  <si>
    <t>1、社会效益指标非量化指标；2、满意度指标为非量化指标，上述完成情况根据定性指标计分原则按90%区间计分。</t>
  </si>
  <si>
    <t>街办林业发展专项资金</t>
  </si>
  <si>
    <t>园林公司</t>
  </si>
  <si>
    <t>街办林业工作经费</t>
  </si>
  <si>
    <t>街办美丽乡村建设经费</t>
  </si>
  <si>
    <t>慈惠农场</t>
  </si>
  <si>
    <t>效益指标-增加景区吸引力及满意度指标为非量化指标，按照设定分值的90%计分。</t>
  </si>
  <si>
    <t>街办民政春节困难群众慰问</t>
  </si>
  <si>
    <t>街办纳凉取暖资金</t>
  </si>
  <si>
    <t>以往年度累计结余。</t>
  </si>
  <si>
    <t>街办三支一扶财政补助资金</t>
  </si>
  <si>
    <t>党政办</t>
  </si>
  <si>
    <t>街办少数民族困难群众春节慰问</t>
  </si>
  <si>
    <t>街办社区工作经费</t>
  </si>
  <si>
    <t>1、街区数量未达标。2、效益指标及满意度指标为非量化指标，按照设定分值的80%计分。</t>
  </si>
  <si>
    <t>街办市级新型经营主体培育资金(农产品质量安全)</t>
  </si>
  <si>
    <t>街办退役军人公益性岗位补贴</t>
  </si>
  <si>
    <t>退役军人事务部</t>
  </si>
  <si>
    <t>效益指标及满意度指标为非量化指标，按照设定分值的95%计分。</t>
  </si>
  <si>
    <t>街办退役两参两补齐经费</t>
  </si>
  <si>
    <t>街办维稳专项工作经费</t>
  </si>
  <si>
    <t>平安建设办</t>
  </si>
  <si>
    <t>街办文体站免费开放区级配套补助资金</t>
  </si>
  <si>
    <t>街办严重精神障碍患者以奖代补经费</t>
  </si>
  <si>
    <t>0.36万由街道预算内经费支付，该事项已按时全额支付到位。</t>
  </si>
  <si>
    <t>街办营商环境经费</t>
  </si>
  <si>
    <t>慈惠乡村旅游发展公司公司</t>
  </si>
  <si>
    <t>街办园林绿化养护费</t>
  </si>
  <si>
    <t>1、社会效益指标“保障景观美化度”非量化指标；  2、满意度指标为非量化指标，上述完成情况根据定性指标计分原则按90%区间计分。</t>
  </si>
  <si>
    <t>街办中央支持地方公共文化服务体系建设补助资金</t>
  </si>
  <si>
    <t>街办转业志愿兵人员经费</t>
  </si>
  <si>
    <t>效益指标-服务保障退役军人及满意度指标为非量化指标，按照设定分值的90%计分。</t>
  </si>
  <si>
    <t>街办自然灾害信息员通讯补贴</t>
  </si>
  <si>
    <t>安监中队</t>
  </si>
  <si>
    <t>平安建设(综治工作)激励性转移支付省级补助资金</t>
  </si>
  <si>
    <t>1、2025年度使用该专项资金用于平安建设宣传工作，调整0.48万元为政采资金，已使用0.45万元，剩余300元；1.52万元为非政采资金，已使用1.395万元，剩余1250元。由于剩余资金金额不多，无法支付单一项目款项，且2025年后期未再申报项目，故没有使用该剩余1550元资金。2、效益指标及满意度指标为非量化指标，按照设定分值的80%计分。</t>
  </si>
  <si>
    <t>社区（村）党员教育经费</t>
  </si>
  <si>
    <t>该项指标可结转，2025年年度党员教育培训计划安排较为集中，重点培训集中在下半年推进，导致前期经费支出进度偏缓，年底各项工作叠加，不利于开展各社区党员进一步培训。为更好提升培训质量，2026年进一步使用。</t>
  </si>
  <si>
    <t>社区工作经费项目资金市级</t>
  </si>
  <si>
    <t>1、项目执行率较低原因：以往年度累计结余
2、效益指标及满意度指标为非量化指标，按照设定分值的90%计分。</t>
  </si>
  <si>
    <t>社区惠民项目资金市级</t>
  </si>
  <si>
    <t>以往年度累计结余</t>
  </si>
  <si>
    <t>社区纳凉取暖资金</t>
  </si>
  <si>
    <t>社区人员经费市级</t>
  </si>
  <si>
    <t>数量指标社区工作者人数未达标原因：人员减少
质量指标保障日常工作运转扣分原因：非量化指标</t>
  </si>
  <si>
    <t>省级平安建设激励性转移资金</t>
  </si>
  <si>
    <t>2024年度使用该专项资金用于平安建设工作，已使用1.98万元，剩余200元结转至2025年。
由于结转的专项资金金额不多，无法支付单一项目款项，故2025年期间，为确保实施项目资金来源明确，报销手续简明高效，我街使用预算资金进行支付，没有使用该结转资金。</t>
  </si>
  <si>
    <t>街办小型农田水利建后管护</t>
  </si>
  <si>
    <t>街办以奖代补补助资金</t>
  </si>
  <si>
    <t>项目未启动</t>
  </si>
  <si>
    <t>2025年街办大中型水库原迁移民直补资金及新增移民项目扶持资金</t>
  </si>
  <si>
    <t>街办公路养护经费</t>
  </si>
  <si>
    <t>慈鑫市政</t>
  </si>
  <si>
    <t>街办还建房项目建设经费</t>
  </si>
  <si>
    <t>效益指标为非量化指标，按照设定分值的90%计分。</t>
  </si>
  <si>
    <t>街办基层公厕经费</t>
  </si>
  <si>
    <t>社会效益指标及满意度指标为非量化指标，按照设定分值的80%计分。</t>
  </si>
  <si>
    <t>街办基层生活垃圾分类经费</t>
  </si>
  <si>
    <t>鸦渡社区</t>
  </si>
  <si>
    <t>满意度指标为非量化指标，上述完成情况根据定性指标计分原则按90%区间计分。</t>
  </si>
  <si>
    <t>社会效益指标非量化指标，按照设定分值的80%计分。</t>
  </si>
  <si>
    <t>街办征迁退地（湖）补偿经费</t>
  </si>
  <si>
    <t>国有企业退休人员社会化管理补助支出</t>
  </si>
  <si>
    <t>人力资源公司</t>
  </si>
  <si>
    <t>1.财务预算执行情况，年初预算5.53万，实际执行5.25万元，执行率94.94%，最后一笔预算2800元，于2025年12月才拨下来，所以未完成指标值。                2.社会效益指标非量化指标，按照设定分值的83%计分。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</si>
</sst>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0_ "/>
  </numFmts>
  <fonts count="44">
    <font>
      <sz val="11"/>
      <color theme="1"/>
      <name val="宋体"/>
      <charset val="134"/>
      <scheme val="minor"/>
    </font>
    <font>
      <sz val="12"/>
      <color theme="1"/>
      <name val="黑体"/>
      <charset val="134"/>
    </font>
    <font>
      <sz val="11"/>
      <color theme="1"/>
      <name val="黑体"/>
      <charset val="134"/>
    </font>
    <font>
      <sz val="9"/>
      <color theme="1"/>
      <name val="黑体"/>
      <charset val="134"/>
    </font>
    <font>
      <sz val="16"/>
      <color theme="1"/>
      <name val="黑体"/>
      <charset val="134"/>
    </font>
    <font>
      <sz val="12"/>
      <name val="黑体"/>
      <charset val="134"/>
    </font>
    <font>
      <sz val="10"/>
      <color theme="1"/>
      <name val="黑体"/>
      <charset val="134"/>
    </font>
    <font>
      <sz val="9"/>
      <name val="黑体"/>
      <charset val="134"/>
    </font>
    <font>
      <sz val="11"/>
      <name val="宋体"/>
      <charset val="134"/>
    </font>
    <font>
      <sz val="9"/>
      <color rgb="FF000000"/>
      <name val="黑体"/>
      <charset val="134"/>
    </font>
    <font>
      <sz val="10"/>
      <color rgb="FF000000"/>
      <name val="黑体"/>
      <charset val="134"/>
    </font>
    <font>
      <sz val="10"/>
      <name val="黑体"/>
      <charset val="134"/>
    </font>
    <font>
      <sz val="16"/>
      <name val="黑体"/>
      <charset val="134"/>
    </font>
    <font>
      <sz val="11"/>
      <name val="黑体"/>
      <charset val="134"/>
    </font>
    <font>
      <sz val="11"/>
      <color rgb="FF00000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1"/>
      <color indexed="8"/>
      <name val="宋体"/>
      <charset val="134"/>
      <scheme val="minor"/>
    </font>
    <font>
      <sz val="10"/>
      <name val="Arial"/>
      <charset val="134"/>
    </font>
    <font>
      <sz val="11"/>
      <color theme="1"/>
      <name val="Calibri"/>
      <charset val="134"/>
    </font>
    <font>
      <sz val="12"/>
      <color indexed="8"/>
      <name val="宋体"/>
      <charset val="134"/>
    </font>
    <font>
      <sz val="12"/>
      <color theme="1"/>
      <name val="宋体"/>
      <charset val="134"/>
      <scheme val="minor"/>
    </font>
    <font>
      <sz val="11"/>
      <color indexed="8"/>
      <name val="Calibri"/>
      <charset val="134"/>
    </font>
    <font>
      <sz val="11"/>
      <color theme="0"/>
      <name val="宋体"/>
      <charset val="134"/>
      <scheme val="minor"/>
    </font>
    <font>
      <sz val="11"/>
      <color indexed="42"/>
      <name val="宋体"/>
      <charset val="134"/>
    </font>
  </fonts>
  <fills count="39">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tint="0.799798577837458"/>
        <bgColor indexed="64"/>
      </patternFill>
    </fill>
    <fill>
      <patternFill patternType="solid">
        <fgColor theme="8" tint="0.799768059327982"/>
        <bgColor indexed="64"/>
      </patternFill>
    </fill>
    <fill>
      <patternFill patternType="solid">
        <fgColor theme="8" tint="0.799737540818506"/>
        <bgColor indexed="64"/>
      </patternFill>
    </fill>
    <fill>
      <patternFill patternType="solid">
        <fgColor indexed="27"/>
        <bgColor indexed="64"/>
      </patternFill>
    </fill>
    <fill>
      <patternFill patternType="solid">
        <fgColor indexed="5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23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4" borderId="12" applyNumberFormat="0" applyAlignment="0" applyProtection="0">
      <alignment vertical="center"/>
    </xf>
    <xf numFmtId="0" fontId="24" fillId="5" borderId="13" applyNumberFormat="0" applyAlignment="0" applyProtection="0">
      <alignment vertical="center"/>
    </xf>
    <xf numFmtId="0" fontId="25" fillId="5" borderId="12" applyNumberFormat="0" applyAlignment="0" applyProtection="0">
      <alignment vertical="center"/>
    </xf>
    <xf numFmtId="0" fontId="26" fillId="6"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0" fillId="36" borderId="0" applyNumberFormat="0" applyBorder="0" applyAlignment="0" applyProtection="0">
      <alignment vertical="center"/>
    </xf>
    <xf numFmtId="0" fontId="34" fillId="37" borderId="0" applyProtection="0">
      <alignment vertical="center"/>
    </xf>
    <xf numFmtId="0" fontId="0" fillId="35" borderId="0" applyNumberFormat="0" applyBorder="0" applyAlignment="0" applyProtection="0">
      <alignment vertical="center"/>
    </xf>
    <xf numFmtId="0" fontId="0" fillId="36" borderId="0" applyNumberFormat="0" applyBorder="0" applyAlignment="0" applyProtection="0">
      <alignment vertical="center"/>
    </xf>
    <xf numFmtId="0" fontId="34" fillId="37" borderId="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34" fillId="37" borderId="0" applyProtection="0">
      <alignment vertical="center"/>
    </xf>
    <xf numFmtId="0" fontId="34" fillId="37" borderId="0" applyProtection="0">
      <alignment vertical="center"/>
    </xf>
    <xf numFmtId="9" fontId="0" fillId="0" borderId="0" applyFont="0" applyFill="0" applyBorder="0" applyAlignment="0" applyProtection="0">
      <alignment vertical="center"/>
    </xf>
    <xf numFmtId="9" fontId="34" fillId="0" borderId="0" applyFont="0" applyFill="0" applyBorder="0" applyAlignment="0" applyProtection="0">
      <alignment vertical="center"/>
    </xf>
    <xf numFmtId="9" fontId="34" fillId="0" borderId="0" applyFont="0" applyFill="0" applyBorder="0" applyAlignment="0" applyProtection="0">
      <alignment vertical="center"/>
    </xf>
    <xf numFmtId="9" fontId="34" fillId="0" borderId="0" applyProtection="0">
      <alignment vertical="center"/>
    </xf>
    <xf numFmtId="9" fontId="34" fillId="0" borderId="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34" fillId="0" borderId="0" applyProtection="0">
      <alignment vertical="center"/>
    </xf>
    <xf numFmtId="9" fontId="34" fillId="0" borderId="0" applyProtection="0">
      <alignment vertical="center"/>
    </xf>
    <xf numFmtId="9" fontId="0" fillId="0" borderId="0" applyFont="0" applyFill="0" applyBorder="0" applyAlignment="0" applyProtection="0">
      <alignment vertical="center"/>
    </xf>
    <xf numFmtId="9" fontId="34" fillId="0" borderId="0" applyProtection="0">
      <alignment vertical="center"/>
    </xf>
    <xf numFmtId="9" fontId="34" fillId="0" borderId="0" applyProtection="0">
      <alignment vertical="center"/>
    </xf>
    <xf numFmtId="9" fontId="0" fillId="0" borderId="0" applyFont="0" applyFill="0" applyBorder="0" applyAlignment="0" applyProtection="0">
      <alignment vertical="center"/>
    </xf>
    <xf numFmtId="9" fontId="35" fillId="0" borderId="0" applyFont="0" applyFill="0" applyBorder="0" applyAlignment="0" applyProtection="0">
      <alignment vertical="center"/>
    </xf>
    <xf numFmtId="9" fontId="8" fillId="0" borderId="0" applyProtection="0">
      <alignment vertical="center"/>
    </xf>
    <xf numFmtId="9" fontId="8" fillId="0" borderId="0" applyProtection="0">
      <alignment vertical="center"/>
    </xf>
    <xf numFmtId="9" fontId="35" fillId="0" borderId="0" applyFont="0" applyFill="0" applyBorder="0" applyAlignment="0" applyProtection="0">
      <alignment vertical="center"/>
    </xf>
    <xf numFmtId="9" fontId="34" fillId="0" borderId="0" applyProtection="0">
      <alignment vertical="center"/>
    </xf>
    <xf numFmtId="9" fontId="34" fillId="0" borderId="0" applyProtection="0">
      <alignment vertical="center"/>
    </xf>
    <xf numFmtId="9" fontId="35" fillId="0" borderId="0" applyFont="0" applyFill="0" applyBorder="0" applyAlignment="0" applyProtection="0">
      <alignment vertical="center"/>
    </xf>
    <xf numFmtId="9" fontId="34" fillId="0" borderId="0" applyProtection="0">
      <alignment vertical="center"/>
    </xf>
    <xf numFmtId="9" fontId="0" fillId="0" borderId="0" applyFont="0" applyFill="0" applyBorder="0" applyAlignment="0" applyProtection="0">
      <alignment vertical="center"/>
    </xf>
    <xf numFmtId="0" fontId="35" fillId="0" borderId="0">
      <alignment vertical="center"/>
    </xf>
    <xf numFmtId="0" fontId="34" fillId="0" borderId="0" applyProtection="0">
      <alignment vertical="center"/>
    </xf>
    <xf numFmtId="0" fontId="0" fillId="0" borderId="0">
      <alignment vertical="center"/>
    </xf>
    <xf numFmtId="0" fontId="0" fillId="0" borderId="0">
      <alignment vertical="center"/>
    </xf>
    <xf numFmtId="0" fontId="34" fillId="0" borderId="0" applyProtection="0">
      <alignment vertical="center"/>
    </xf>
    <xf numFmtId="0" fontId="0" fillId="0" borderId="0">
      <alignment vertical="center"/>
    </xf>
    <xf numFmtId="0" fontId="35" fillId="0" borderId="0">
      <alignment vertical="center"/>
    </xf>
    <xf numFmtId="0" fontId="35" fillId="0" borderId="0">
      <alignment vertical="center"/>
    </xf>
    <xf numFmtId="0" fontId="34" fillId="0" borderId="0" applyProtection="0">
      <alignment vertical="center"/>
    </xf>
    <xf numFmtId="0" fontId="35" fillId="0" borderId="0">
      <alignment vertical="center"/>
    </xf>
    <xf numFmtId="0" fontId="36" fillId="0" borderId="0">
      <alignment vertical="center"/>
    </xf>
    <xf numFmtId="0" fontId="37" fillId="0" borderId="0">
      <alignment vertical="center"/>
    </xf>
    <xf numFmtId="0" fontId="36" fillId="0" borderId="0">
      <alignment vertical="center"/>
    </xf>
    <xf numFmtId="0" fontId="0" fillId="0" borderId="0">
      <alignment vertical="center"/>
    </xf>
    <xf numFmtId="0" fontId="0" fillId="0" borderId="0">
      <alignment vertical="center"/>
    </xf>
    <xf numFmtId="0" fontId="34" fillId="0" borderId="0">
      <alignment vertical="center"/>
    </xf>
    <xf numFmtId="0" fontId="34" fillId="0" borderId="0">
      <alignment vertical="center"/>
    </xf>
    <xf numFmtId="0" fontId="35" fillId="0" borderId="0"/>
    <xf numFmtId="0" fontId="35" fillId="0" borderId="0"/>
    <xf numFmtId="0" fontId="35" fillId="0" borderId="0"/>
    <xf numFmtId="0" fontId="35" fillId="0" borderId="0" applyProtection="0"/>
    <xf numFmtId="0" fontId="35" fillId="0" borderId="0" applyProtection="0"/>
    <xf numFmtId="0" fontId="35" fillId="0" borderId="0"/>
    <xf numFmtId="0" fontId="35" fillId="0" borderId="0"/>
    <xf numFmtId="0" fontId="35" fillId="0" borderId="0"/>
    <xf numFmtId="0" fontId="35" fillId="0" borderId="0" applyProtection="0"/>
    <xf numFmtId="0" fontId="35" fillId="0" borderId="0" applyProtection="0"/>
    <xf numFmtId="0" fontId="35" fillId="0" borderId="0"/>
    <xf numFmtId="0" fontId="35" fillId="0" borderId="0" applyProtection="0"/>
    <xf numFmtId="0" fontId="35" fillId="0" borderId="0" applyProtection="0"/>
    <xf numFmtId="0" fontId="35" fillId="0" borderId="0"/>
    <xf numFmtId="0" fontId="35" fillId="0" borderId="0" applyProtection="0"/>
    <xf numFmtId="0" fontId="35" fillId="0" borderId="0"/>
    <xf numFmtId="0" fontId="35" fillId="0" borderId="0">
      <protection locked="0"/>
    </xf>
    <xf numFmtId="0" fontId="35" fillId="0" borderId="0">
      <protection locked="0"/>
    </xf>
    <xf numFmtId="0" fontId="35" fillId="0" borderId="0"/>
    <xf numFmtId="0" fontId="35" fillId="0" borderId="0" applyProtection="0"/>
    <xf numFmtId="0" fontId="35" fillId="0" borderId="0" applyProtection="0"/>
    <xf numFmtId="0" fontId="35" fillId="0" borderId="0"/>
    <xf numFmtId="0" fontId="34" fillId="0" borderId="0" applyProtection="0">
      <alignment vertical="center"/>
    </xf>
    <xf numFmtId="0" fontId="34" fillId="0" borderId="0" applyProtection="0">
      <alignment vertical="center"/>
    </xf>
    <xf numFmtId="0" fontId="36" fillId="0" borderId="0">
      <alignment vertical="center"/>
    </xf>
    <xf numFmtId="0" fontId="0" fillId="0" borderId="0">
      <alignment vertical="center"/>
    </xf>
    <xf numFmtId="0" fontId="35" fillId="0" borderId="0"/>
    <xf numFmtId="0" fontId="34" fillId="0" borderId="0" applyProtection="0">
      <alignment vertical="center"/>
    </xf>
    <xf numFmtId="0" fontId="36" fillId="0" borderId="0">
      <alignment vertical="center"/>
    </xf>
    <xf numFmtId="0" fontId="38" fillId="0" borderId="0"/>
    <xf numFmtId="0" fontId="39" fillId="0" borderId="0" applyProtection="0">
      <alignment vertical="center"/>
    </xf>
    <xf numFmtId="0" fontId="40" fillId="0" borderId="0">
      <alignment vertical="center"/>
    </xf>
    <xf numFmtId="0" fontId="35" fillId="0" borderId="0"/>
    <xf numFmtId="0" fontId="41" fillId="0" borderId="0" applyProtection="0"/>
    <xf numFmtId="0" fontId="35" fillId="0" borderId="0" applyProtection="0"/>
    <xf numFmtId="0" fontId="0" fillId="0" borderId="0">
      <alignment vertical="center"/>
    </xf>
    <xf numFmtId="0" fontId="35" fillId="0" borderId="0">
      <alignment vertical="center"/>
    </xf>
    <xf numFmtId="0" fontId="34" fillId="0" borderId="0">
      <alignment vertical="center"/>
    </xf>
    <xf numFmtId="0" fontId="34" fillId="0" borderId="0">
      <alignment vertical="center"/>
    </xf>
    <xf numFmtId="0" fontId="34" fillId="0" borderId="0" applyProtection="0">
      <alignment vertical="center"/>
    </xf>
    <xf numFmtId="0" fontId="34" fillId="0" borderId="0" applyProtection="0">
      <alignment vertical="center"/>
    </xf>
    <xf numFmtId="0" fontId="0" fillId="0" borderId="0">
      <alignment vertical="center"/>
    </xf>
    <xf numFmtId="0" fontId="0" fillId="0" borderId="0">
      <alignment vertical="center"/>
    </xf>
    <xf numFmtId="0" fontId="34" fillId="0" borderId="0" applyProtection="0">
      <alignment vertical="center"/>
    </xf>
    <xf numFmtId="0" fontId="34" fillId="0" borderId="0" applyProtection="0">
      <alignment vertical="center"/>
    </xf>
    <xf numFmtId="0" fontId="35" fillId="0" borderId="0">
      <alignment vertical="center"/>
    </xf>
    <xf numFmtId="0" fontId="35" fillId="0" borderId="0" applyProtection="0">
      <alignment vertical="center"/>
    </xf>
    <xf numFmtId="0" fontId="35" fillId="0" borderId="0" applyProtection="0">
      <alignment vertical="center"/>
    </xf>
    <xf numFmtId="0" fontId="35" fillId="0" borderId="0">
      <alignment vertical="center"/>
    </xf>
    <xf numFmtId="0" fontId="0" fillId="0" borderId="0">
      <alignment vertical="center"/>
    </xf>
    <xf numFmtId="0" fontId="0" fillId="0" borderId="0">
      <alignment vertical="center"/>
    </xf>
    <xf numFmtId="0" fontId="34" fillId="0" borderId="0" applyProtection="0">
      <alignment vertical="center"/>
    </xf>
    <xf numFmtId="0" fontId="34" fillId="0" borderId="0" applyProtection="0">
      <alignment vertical="center"/>
    </xf>
    <xf numFmtId="0" fontId="34" fillId="0" borderId="0">
      <alignment vertical="center"/>
    </xf>
    <xf numFmtId="0" fontId="34" fillId="0" borderId="0">
      <alignment vertical="center"/>
    </xf>
    <xf numFmtId="0" fontId="34" fillId="0" borderId="0" applyProtection="0">
      <alignment vertical="center"/>
    </xf>
    <xf numFmtId="0" fontId="34" fillId="0" borderId="0" applyProtection="0">
      <alignment vertical="center"/>
    </xf>
    <xf numFmtId="0" fontId="0" fillId="0" borderId="0">
      <alignment vertical="center"/>
    </xf>
    <xf numFmtId="0" fontId="34" fillId="0" borderId="0" applyProtection="0">
      <alignment vertical="center"/>
    </xf>
    <xf numFmtId="0" fontId="34" fillId="0" borderId="0" applyProtection="0">
      <alignment vertical="center"/>
    </xf>
    <xf numFmtId="0" fontId="35" fillId="0" borderId="0">
      <alignment vertical="center"/>
    </xf>
    <xf numFmtId="0" fontId="36" fillId="0" borderId="0">
      <alignment vertical="center"/>
    </xf>
    <xf numFmtId="0" fontId="36" fillId="0" borderId="0">
      <alignment vertical="center"/>
    </xf>
    <xf numFmtId="0" fontId="34" fillId="0" borderId="0" applyProtection="0">
      <alignment vertical="center"/>
    </xf>
    <xf numFmtId="0" fontId="34" fillId="0" borderId="0" applyProtection="0">
      <alignment vertical="center"/>
    </xf>
    <xf numFmtId="0" fontId="34" fillId="0" borderId="0">
      <alignment vertical="center"/>
    </xf>
    <xf numFmtId="0" fontId="34" fillId="0" borderId="0" applyProtection="0">
      <alignment vertical="center"/>
    </xf>
    <xf numFmtId="0" fontId="34" fillId="0" borderId="0" applyProtection="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pplyProtection="0">
      <alignment vertical="center"/>
    </xf>
    <xf numFmtId="0" fontId="34" fillId="0" borderId="0" applyProtection="0">
      <alignment vertical="center"/>
    </xf>
    <xf numFmtId="0" fontId="35" fillId="0" borderId="0">
      <alignment vertical="center"/>
    </xf>
    <xf numFmtId="0" fontId="35" fillId="0" borderId="0">
      <alignment vertical="center"/>
    </xf>
    <xf numFmtId="0" fontId="35" fillId="0" borderId="0" applyProtection="0">
      <alignment vertical="center"/>
    </xf>
    <xf numFmtId="0" fontId="35" fillId="0" borderId="0" applyProtection="0">
      <alignment vertical="center"/>
    </xf>
    <xf numFmtId="0" fontId="34" fillId="0" borderId="0">
      <alignment vertical="center"/>
    </xf>
    <xf numFmtId="0" fontId="34" fillId="0" borderId="0" applyProtection="0">
      <alignment vertical="center"/>
    </xf>
    <xf numFmtId="0" fontId="34" fillId="0" borderId="0" applyProtection="0">
      <alignment vertical="center"/>
    </xf>
    <xf numFmtId="0" fontId="34" fillId="0" borderId="0">
      <alignment vertical="center"/>
    </xf>
    <xf numFmtId="0" fontId="0" fillId="0" borderId="0">
      <alignment vertical="center"/>
    </xf>
    <xf numFmtId="0" fontId="34" fillId="0" borderId="0">
      <alignment vertical="center"/>
    </xf>
    <xf numFmtId="0" fontId="34" fillId="0" borderId="0">
      <alignment vertical="center"/>
    </xf>
    <xf numFmtId="0" fontId="34" fillId="0" borderId="0" applyProtection="0">
      <alignment vertical="center"/>
    </xf>
    <xf numFmtId="0" fontId="34" fillId="0" borderId="0" applyProtection="0">
      <alignment vertical="center"/>
    </xf>
    <xf numFmtId="0" fontId="8" fillId="0" borderId="0">
      <alignment vertical="center"/>
    </xf>
    <xf numFmtId="0" fontId="8" fillId="0" borderId="0">
      <alignment vertical="center"/>
    </xf>
    <xf numFmtId="0" fontId="8" fillId="0" borderId="0" applyProtection="0">
      <alignment vertical="center"/>
    </xf>
    <xf numFmtId="0" fontId="8" fillId="0" borderId="0" applyProtection="0">
      <alignment vertical="center"/>
    </xf>
    <xf numFmtId="0" fontId="34" fillId="0" borderId="0">
      <alignment vertical="center"/>
    </xf>
    <xf numFmtId="0" fontId="34" fillId="0" borderId="0" applyProtection="0">
      <alignment vertical="center"/>
    </xf>
    <xf numFmtId="0" fontId="34" fillId="0" borderId="0" applyProtection="0">
      <alignment vertical="center"/>
    </xf>
    <xf numFmtId="0" fontId="34" fillId="0" borderId="0">
      <alignment vertical="center"/>
    </xf>
    <xf numFmtId="0" fontId="0" fillId="0" borderId="0">
      <alignment vertical="center"/>
    </xf>
    <xf numFmtId="0" fontId="36" fillId="0" borderId="0">
      <alignment vertical="center"/>
    </xf>
    <xf numFmtId="0" fontId="36" fillId="0" borderId="0">
      <alignment vertical="center"/>
    </xf>
    <xf numFmtId="0" fontId="34" fillId="0" borderId="0" applyProtection="0">
      <alignment vertical="center"/>
    </xf>
    <xf numFmtId="0" fontId="34" fillId="0" borderId="0" applyProtection="0">
      <alignment vertical="center"/>
    </xf>
    <xf numFmtId="0" fontId="34" fillId="0" borderId="0">
      <alignment vertical="center"/>
    </xf>
    <xf numFmtId="0" fontId="34" fillId="0" borderId="0" applyProtection="0">
      <alignment vertical="center"/>
    </xf>
    <xf numFmtId="0" fontId="34" fillId="0" borderId="0" applyProtection="0">
      <alignment vertical="center"/>
    </xf>
    <xf numFmtId="0" fontId="34" fillId="0" borderId="0">
      <alignment vertical="center"/>
    </xf>
    <xf numFmtId="0" fontId="35" fillId="0" borderId="0">
      <alignment vertical="center"/>
    </xf>
    <xf numFmtId="0" fontId="37" fillId="0" borderId="0">
      <alignment vertical="center"/>
    </xf>
    <xf numFmtId="0" fontId="37" fillId="0" borderId="0" applyProtection="0">
      <alignment vertical="center"/>
    </xf>
    <xf numFmtId="0" fontId="36" fillId="0" borderId="0">
      <alignment vertical="center"/>
    </xf>
    <xf numFmtId="0" fontId="34" fillId="0" borderId="0" applyProtection="0">
      <alignment vertical="center"/>
    </xf>
    <xf numFmtId="0" fontId="34" fillId="0" borderId="0" applyProtection="0">
      <alignment vertical="center"/>
    </xf>
    <xf numFmtId="0" fontId="36" fillId="0" borderId="0">
      <alignment vertical="center"/>
    </xf>
    <xf numFmtId="0" fontId="0" fillId="0" borderId="0">
      <alignment vertical="center"/>
    </xf>
    <xf numFmtId="0" fontId="36" fillId="0" borderId="0">
      <alignment vertical="center"/>
    </xf>
    <xf numFmtId="0" fontId="34" fillId="0" borderId="0" applyProtection="0">
      <alignment vertical="center"/>
    </xf>
    <xf numFmtId="0" fontId="34" fillId="0" borderId="0" applyProtection="0">
      <alignment vertical="center"/>
    </xf>
    <xf numFmtId="0" fontId="36" fillId="0" borderId="0">
      <alignment vertical="center"/>
    </xf>
    <xf numFmtId="43" fontId="0" fillId="0" borderId="0" applyFont="0" applyFill="0" applyBorder="0" applyAlignment="0" applyProtection="0">
      <alignment vertical="center"/>
    </xf>
    <xf numFmtId="43" fontId="38" fillId="0" borderId="0" applyFont="0" applyFill="0" applyBorder="0" applyAlignment="0" applyProtection="0">
      <alignment vertical="center"/>
    </xf>
    <xf numFmtId="43" fontId="34" fillId="0" borderId="0" applyProtection="0">
      <alignment vertical="center"/>
    </xf>
    <xf numFmtId="43" fontId="34" fillId="0" borderId="0" applyFont="0" applyFill="0" applyBorder="0" applyAlignment="0" applyProtection="0">
      <alignment vertical="center"/>
    </xf>
    <xf numFmtId="43" fontId="34" fillId="0" borderId="0" applyFont="0" applyFill="0" applyBorder="0" applyAlignment="0" applyProtection="0">
      <alignment vertical="center"/>
    </xf>
    <xf numFmtId="43" fontId="34" fillId="0" borderId="0" applyProtection="0">
      <alignment vertical="center"/>
    </xf>
    <xf numFmtId="43" fontId="34" fillId="0" borderId="0" applyProtection="0">
      <alignment vertical="center"/>
    </xf>
    <xf numFmtId="43" fontId="0" fillId="0" borderId="0" applyFont="0" applyFill="0" applyBorder="0" applyAlignment="0" applyProtection="0">
      <alignment vertical="center"/>
    </xf>
    <xf numFmtId="43" fontId="34" fillId="0" borderId="0" applyProtection="0">
      <alignment vertical="center"/>
    </xf>
    <xf numFmtId="43" fontId="0" fillId="0" borderId="0" applyFont="0" applyFill="0" applyBorder="0" applyAlignment="0" applyProtection="0">
      <alignment vertical="center"/>
    </xf>
    <xf numFmtId="43" fontId="34" fillId="0" borderId="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3" fillId="38" borderId="0" applyProtection="0">
      <alignment vertical="center"/>
    </xf>
    <xf numFmtId="0" fontId="43" fillId="38" borderId="0" applyProtection="0">
      <alignment vertical="center"/>
    </xf>
  </cellStyleXfs>
  <cellXfs count="75">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2" borderId="0" xfId="0" applyFont="1" applyFill="1" applyAlignment="1">
      <alignment horizontal="center" vertical="center"/>
    </xf>
    <xf numFmtId="176" fontId="2" fillId="0" borderId="0" xfId="0" applyNumberFormat="1" applyFont="1" applyFill="1" applyAlignment="1">
      <alignment horizontal="center" vertical="center"/>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2" borderId="0" xfId="0" applyFont="1" applyFill="1" applyAlignment="1">
      <alignment horizontal="center" vertical="center" wrapText="1"/>
    </xf>
    <xf numFmtId="176" fontId="4" fillId="0" borderId="0" xfId="0" applyNumberFormat="1" applyFont="1" applyFill="1" applyAlignment="1">
      <alignment horizontal="center" vertical="center" wrapText="1"/>
    </xf>
    <xf numFmtId="0" fontId="1"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2"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5" fillId="0" borderId="0" xfId="0" applyFont="1" applyFill="1" applyAlignment="1">
      <alignment horizontal="right" vertical="center" wrapText="1"/>
    </xf>
    <xf numFmtId="176" fontId="5" fillId="0" borderId="0" xfId="0" applyNumberFormat="1" applyFont="1" applyFill="1" applyAlignment="1">
      <alignment horizontal="righ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43" fontId="6" fillId="0" borderId="4" xfId="0" applyNumberFormat="1" applyFont="1" applyFill="1" applyBorder="1" applyAlignment="1">
      <alignment horizontal="center" vertical="center" wrapText="1"/>
    </xf>
    <xf numFmtId="43" fontId="6" fillId="0" borderId="5"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vertical="center" wrapText="1"/>
    </xf>
    <xf numFmtId="0" fontId="8" fillId="2" borderId="1" xfId="98" applyFont="1" applyFill="1" applyBorder="1" applyAlignment="1">
      <alignment horizontal="center" vertical="center" wrapText="1"/>
    </xf>
    <xf numFmtId="0" fontId="9" fillId="0" borderId="1" xfId="0" applyFont="1" applyFill="1" applyBorder="1" applyAlignment="1">
      <alignment horizontal="left" vertical="center" wrapText="1"/>
    </xf>
    <xf numFmtId="4" fontId="10" fillId="0" borderId="1" xfId="0" applyNumberFormat="1" applyFont="1" applyFill="1" applyBorder="1" applyAlignment="1">
      <alignment horizontal="right" vertical="center" wrapText="1"/>
    </xf>
    <xf numFmtId="176" fontId="6" fillId="0" borderId="1" xfId="0" applyNumberFormat="1" applyFont="1" applyFill="1" applyBorder="1" applyAlignment="1">
      <alignment horizontal="center" vertical="center"/>
    </xf>
    <xf numFmtId="176" fontId="11" fillId="0" borderId="1" xfId="0" applyNumberFormat="1" applyFont="1" applyFill="1" applyBorder="1" applyAlignment="1">
      <alignment horizontal="right" vertical="center" wrapText="1"/>
    </xf>
    <xf numFmtId="10"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0" fontId="8" fillId="2" borderId="1" xfId="98" applyFont="1" applyFill="1" applyBorder="1" applyAlignment="1">
      <alignment horizontal="center" vertical="center"/>
    </xf>
    <xf numFmtId="0" fontId="8" fillId="2" borderId="1" xfId="99" applyFont="1" applyFill="1" applyBorder="1" applyAlignment="1">
      <alignment horizontal="center" vertical="center"/>
    </xf>
    <xf numFmtId="176" fontId="10" fillId="0" borderId="1" xfId="0" applyNumberFormat="1" applyFont="1" applyFill="1" applyBorder="1" applyAlignment="1">
      <alignment horizontal="right" vertical="center" wrapText="1"/>
    </xf>
    <xf numFmtId="0" fontId="9" fillId="0" borderId="2" xfId="0" applyFont="1" applyFill="1" applyBorder="1" applyAlignment="1">
      <alignment horizontal="left" vertical="center" wrapText="1"/>
    </xf>
    <xf numFmtId="176" fontId="10" fillId="0" borderId="7" xfId="0" applyNumberFormat="1" applyFont="1" applyFill="1" applyBorder="1" applyAlignment="1">
      <alignment horizontal="right" vertical="center" wrapText="1"/>
    </xf>
    <xf numFmtId="0" fontId="6" fillId="0" borderId="1" xfId="0" applyFont="1" applyFill="1" applyBorder="1" applyAlignment="1">
      <alignment horizontal="center" vertical="center"/>
    </xf>
    <xf numFmtId="178" fontId="10" fillId="0" borderId="1" xfId="0" applyNumberFormat="1" applyFont="1" applyFill="1" applyBorder="1" applyAlignment="1">
      <alignment horizontal="right" vertical="center" wrapText="1"/>
    </xf>
    <xf numFmtId="176" fontId="6" fillId="0" borderId="2" xfId="0" applyNumberFormat="1" applyFont="1" applyFill="1" applyBorder="1" applyAlignment="1">
      <alignment horizontal="center" vertical="center"/>
    </xf>
    <xf numFmtId="177" fontId="6" fillId="0" borderId="2" xfId="0" applyNumberFormat="1" applyFont="1" applyFill="1" applyBorder="1" applyAlignment="1">
      <alignment horizontal="center" vertical="center"/>
    </xf>
    <xf numFmtId="176" fontId="6" fillId="0" borderId="6" xfId="0" applyNumberFormat="1" applyFont="1" applyFill="1" applyBorder="1" applyAlignment="1">
      <alignment horizontal="center" vertical="center"/>
    </xf>
    <xf numFmtId="177" fontId="6" fillId="0" borderId="6" xfId="0" applyNumberFormat="1" applyFont="1" applyFill="1" applyBorder="1" applyAlignment="1">
      <alignment horizontal="center" vertical="center"/>
    </xf>
    <xf numFmtId="0" fontId="9" fillId="0" borderId="6" xfId="0" applyFont="1" applyFill="1" applyBorder="1" applyAlignment="1">
      <alignment horizontal="left" vertical="center" wrapText="1"/>
    </xf>
    <xf numFmtId="0" fontId="2" fillId="0" borderId="1" xfId="0" applyFont="1" applyFill="1" applyBorder="1" applyAlignment="1">
      <alignment horizontal="left" vertical="center"/>
    </xf>
    <xf numFmtId="0" fontId="9" fillId="0" borderId="1" xfId="0" applyFont="1" applyFill="1" applyBorder="1" applyAlignment="1">
      <alignment vertical="center" wrapText="1"/>
    </xf>
    <xf numFmtId="49" fontId="8" fillId="2" borderId="1" xfId="98" applyNumberFormat="1"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0" borderId="0" xfId="0" applyFont="1" applyAlignment="1" applyProtection="1">
      <alignment horizontal="center" vertical="center"/>
      <protection locked="0"/>
    </xf>
    <xf numFmtId="0" fontId="2" fillId="0" borderId="0" xfId="0" applyFont="1" applyProtection="1">
      <alignment vertical="center"/>
      <protection locked="0"/>
    </xf>
    <xf numFmtId="0" fontId="12" fillId="0" borderId="0" xfId="0" applyFont="1" applyFill="1" applyBorder="1" applyAlignment="1" applyProtection="1">
      <alignment horizontal="center" vertical="center" wrapText="1"/>
      <protection locked="0"/>
    </xf>
    <xf numFmtId="9" fontId="12" fillId="0" borderId="0" xfId="8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protection locked="0"/>
    </xf>
    <xf numFmtId="0" fontId="5" fillId="0" borderId="0" xfId="0" applyFont="1" applyFill="1" applyBorder="1" applyAlignment="1" applyProtection="1">
      <alignment horizontal="center" vertical="center" wrapText="1"/>
      <protection locked="0"/>
    </xf>
    <xf numFmtId="9" fontId="5" fillId="0" borderId="0" xfId="8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43" fontId="6" fillId="0" borderId="3" xfId="0"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2" fillId="0" borderId="1" xfId="0" applyFont="1" applyBorder="1" applyAlignment="1">
      <alignment horizontal="center" vertical="center"/>
    </xf>
    <xf numFmtId="0" fontId="14" fillId="0" borderId="7" xfId="0" applyFont="1" applyBorder="1" applyAlignment="1">
      <alignment horizontal="left" vertical="center"/>
    </xf>
    <xf numFmtId="0" fontId="2" fillId="0" borderId="1" xfId="0" applyFont="1" applyBorder="1" applyAlignment="1">
      <alignment vertical="center" wrapText="1"/>
    </xf>
    <xf numFmtId="0" fontId="14" fillId="0" borderId="8" xfId="0" applyFont="1" applyBorder="1" applyAlignment="1">
      <alignment horizontal="left" vertical="center" wrapText="1"/>
    </xf>
    <xf numFmtId="0" fontId="13" fillId="0" borderId="1" xfId="0" applyFont="1" applyBorder="1" applyAlignment="1" applyProtection="1">
      <alignment horizontal="center" vertical="center"/>
      <protection locked="0"/>
    </xf>
    <xf numFmtId="9" fontId="13" fillId="0" borderId="1" xfId="0" applyNumberFormat="1" applyFont="1" applyBorder="1" applyAlignment="1" applyProtection="1">
      <alignment horizontal="center" vertical="center"/>
      <protection locked="0"/>
    </xf>
    <xf numFmtId="176" fontId="13" fillId="0" borderId="1" xfId="0" applyNumberFormat="1" applyFont="1" applyBorder="1" applyAlignment="1" applyProtection="1">
      <alignment horizontal="center" vertical="center"/>
      <protection locked="0"/>
    </xf>
    <xf numFmtId="0" fontId="11" fillId="0" borderId="1" xfId="0" applyFont="1" applyBorder="1" applyAlignment="1" applyProtection="1">
      <alignment horizontal="center" vertical="center" wrapText="1"/>
      <protection locked="0"/>
    </xf>
    <xf numFmtId="4" fontId="2" fillId="0" borderId="0" xfId="0" applyNumberFormat="1" applyFont="1" applyAlignment="1" applyProtection="1">
      <alignment vertical="center" shrinkToFit="1"/>
      <protection locked="0"/>
    </xf>
  </cellXfs>
  <cellStyles count="23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5 2" xfId="49"/>
    <cellStyle name="20% - 强调文字颜色 5 2 2" xfId="50"/>
    <cellStyle name="20% - 强调文字颜色 5 2 2 2" xfId="51"/>
    <cellStyle name="20% - 强调文字颜色 5 2 2 3" xfId="52"/>
    <cellStyle name="20% - 强调文字颜色 5 2 3" xfId="53"/>
    <cellStyle name="20% - 强调文字颜色 5 2 3 2" xfId="54"/>
    <cellStyle name="20% - 强调文字颜色 5 2 3 3" xfId="55"/>
    <cellStyle name="20% - 强调文字颜色 5 2 4" xfId="56"/>
    <cellStyle name="20% - 强调文字颜色 5 2 4 2" xfId="57"/>
    <cellStyle name="20% - 强调文字颜色 5 2 4 3" xfId="58"/>
    <cellStyle name="20% - 强调文字颜色 5 2 5" xfId="59"/>
    <cellStyle name="百分比 2" xfId="60"/>
    <cellStyle name="百分比 2 2" xfId="61"/>
    <cellStyle name="百分比 2 2 2" xfId="62"/>
    <cellStyle name="百分比 2 2 2 2" xfId="63"/>
    <cellStyle name="百分比 2 2 3" xfId="64"/>
    <cellStyle name="百分比 2 3" xfId="65"/>
    <cellStyle name="百分比 2 3 2" xfId="66"/>
    <cellStyle name="百分比 2 3 2 2" xfId="67"/>
    <cellStyle name="百分比 2 3 3" xfId="68"/>
    <cellStyle name="百分比 2 4" xfId="69"/>
    <cellStyle name="百分比 2 4 2" xfId="70"/>
    <cellStyle name="百分比 2 5" xfId="71"/>
    <cellStyle name="百分比 2 6" xfId="72"/>
    <cellStyle name="百分比 3" xfId="73"/>
    <cellStyle name="百分比 3 2" xfId="74"/>
    <cellStyle name="百分比 3 2 2" xfId="75"/>
    <cellStyle name="百分比 3 3" xfId="76"/>
    <cellStyle name="百分比 3 3 2" xfId="77"/>
    <cellStyle name="百分比 3 4" xfId="78"/>
    <cellStyle name="百分比 3 5" xfId="79"/>
    <cellStyle name="百分比 4" xfId="80"/>
    <cellStyle name="百分比 5" xfId="81"/>
    <cellStyle name="常规 10" xfId="82"/>
    <cellStyle name="常规 10 2" xfId="83"/>
    <cellStyle name="常规 10 3" xfId="84"/>
    <cellStyle name="常规 11" xfId="85"/>
    <cellStyle name="常规 11 2" xfId="86"/>
    <cellStyle name="常规 11 3" xfId="87"/>
    <cellStyle name="常规 12" xfId="88"/>
    <cellStyle name="常规 12 2" xfId="89"/>
    <cellStyle name="常规 12 2 2" xfId="90"/>
    <cellStyle name="常规 12 3" xfId="91"/>
    <cellStyle name="常规 12 4" xfId="92"/>
    <cellStyle name="常规 13" xfId="93"/>
    <cellStyle name="常规 14" xfId="94"/>
    <cellStyle name="常规 15" xfId="95"/>
    <cellStyle name="常规 16" xfId="96"/>
    <cellStyle name="常规 17" xfId="97"/>
    <cellStyle name="常规 18" xfId="98"/>
    <cellStyle name="常规 2" xfId="99"/>
    <cellStyle name="常规 2 10" xfId="100"/>
    <cellStyle name="常规 2 10 2" xfId="101"/>
    <cellStyle name="常规 2 10 2 2" xfId="102"/>
    <cellStyle name="常规 2 10 3" xfId="103"/>
    <cellStyle name="常规 2 2" xfId="104"/>
    <cellStyle name="常规 2 2 2" xfId="105"/>
    <cellStyle name="常规 2 2 2 2" xfId="106"/>
    <cellStyle name="常规 2 2 2 2 2" xfId="107"/>
    <cellStyle name="常规 2 2 2 3" xfId="108"/>
    <cellStyle name="常规 2 2 3" xfId="109"/>
    <cellStyle name="常规 2 2 3 2" xfId="110"/>
    <cellStyle name="常规 2 2 4" xfId="111"/>
    <cellStyle name="常规 2 2 5" xfId="112"/>
    <cellStyle name="常规 2 3" xfId="113"/>
    <cellStyle name="常规 2 3 2" xfId="114"/>
    <cellStyle name="常规 2 3 2 2" xfId="115"/>
    <cellStyle name="常规 2 3 2 3" xfId="116"/>
    <cellStyle name="常规 2 3 3" xfId="117"/>
    <cellStyle name="常规 2 3 3 2" xfId="118"/>
    <cellStyle name="常规 2 3 4" xfId="119"/>
    <cellStyle name="常规 2 3 5" xfId="120"/>
    <cellStyle name="常规 2 4" xfId="121"/>
    <cellStyle name="常规 2 4 2" xfId="122"/>
    <cellStyle name="常规 2 4 3" xfId="123"/>
    <cellStyle name="常规 2 5" xfId="124"/>
    <cellStyle name="常规 2 5 2" xfId="125"/>
    <cellStyle name="常规 2 5 2 2" xfId="126"/>
    <cellStyle name="常规 2 5 3" xfId="127"/>
    <cellStyle name="常规 2 6" xfId="128"/>
    <cellStyle name="常规 2 6 2" xfId="129"/>
    <cellStyle name="常规 2 6 3" xfId="130"/>
    <cellStyle name="常规 2 7" xfId="131"/>
    <cellStyle name="常规 2 7 2" xfId="132"/>
    <cellStyle name="常规 2_Sheet5" xfId="133"/>
    <cellStyle name="常规 3" xfId="134"/>
    <cellStyle name="常规 3 2" xfId="135"/>
    <cellStyle name="常规 3 2 2" xfId="136"/>
    <cellStyle name="常规 3 2 2 2" xfId="137"/>
    <cellStyle name="常规 3 2 2 2 2" xfId="138"/>
    <cellStyle name="常规 3 2 2 3" xfId="139"/>
    <cellStyle name="常规 3 2 3" xfId="140"/>
    <cellStyle name="常规 3 2 3 2" xfId="141"/>
    <cellStyle name="常规 3 2 3 2 2" xfId="142"/>
    <cellStyle name="常规 3 2 3 3" xfId="143"/>
    <cellStyle name="常规 3 2 4" xfId="144"/>
    <cellStyle name="常规 3 2 4 2" xfId="145"/>
    <cellStyle name="常规 3 2 5" xfId="146"/>
    <cellStyle name="常规 3 2 6" xfId="147"/>
    <cellStyle name="常规 3 3" xfId="148"/>
    <cellStyle name="常规 3 3 2" xfId="149"/>
    <cellStyle name="常规 3 3 2 2" xfId="150"/>
    <cellStyle name="常规 3 3 3" xfId="151"/>
    <cellStyle name="常规 3 4" xfId="152"/>
    <cellStyle name="常规 3 4 2" xfId="153"/>
    <cellStyle name="常规 3 4 2 2" xfId="154"/>
    <cellStyle name="常规 3 4 3" xfId="155"/>
    <cellStyle name="常规 3 5" xfId="156"/>
    <cellStyle name="常规 3 5 2" xfId="157"/>
    <cellStyle name="常规 3 6" xfId="158"/>
    <cellStyle name="常规 4" xfId="159"/>
    <cellStyle name="常规 4 2" xfId="160"/>
    <cellStyle name="常规 4 2 2" xfId="161"/>
    <cellStyle name="常规 4 2 2 2" xfId="162"/>
    <cellStyle name="常规 4 2 3" xfId="163"/>
    <cellStyle name="常规 4 3" xfId="164"/>
    <cellStyle name="常规 4 3 2" xfId="165"/>
    <cellStyle name="常规 4 4" xfId="166"/>
    <cellStyle name="常规 4 5" xfId="167"/>
    <cellStyle name="常规 5" xfId="168"/>
    <cellStyle name="常规 5 2" xfId="169"/>
    <cellStyle name="常规 5 2 2" xfId="170"/>
    <cellStyle name="常规 5 2 2 2" xfId="171"/>
    <cellStyle name="常规 5 2 3" xfId="172"/>
    <cellStyle name="常规 5 3" xfId="173"/>
    <cellStyle name="常规 5 3 2" xfId="174"/>
    <cellStyle name="常规 5 3 2 2" xfId="175"/>
    <cellStyle name="常规 5 3 3" xfId="176"/>
    <cellStyle name="常规 5 4" xfId="177"/>
    <cellStyle name="常规 5 4 2" xfId="178"/>
    <cellStyle name="常规 5 5" xfId="179"/>
    <cellStyle name="常规 5 6" xfId="180"/>
    <cellStyle name="常规 6" xfId="181"/>
    <cellStyle name="常规 6 2" xfId="182"/>
    <cellStyle name="常规 6 2 2" xfId="183"/>
    <cellStyle name="常规 6 2 2 2" xfId="184"/>
    <cellStyle name="常规 6 2 3" xfId="185"/>
    <cellStyle name="常规 6 3" xfId="186"/>
    <cellStyle name="常规 6 3 2" xfId="187"/>
    <cellStyle name="常规 6 3 2 2" xfId="188"/>
    <cellStyle name="常规 6 3 3" xfId="189"/>
    <cellStyle name="常规 6 4" xfId="190"/>
    <cellStyle name="常规 6 4 2" xfId="191"/>
    <cellStyle name="常规 6 5" xfId="192"/>
    <cellStyle name="常规 6 6" xfId="193"/>
    <cellStyle name="常规 7" xfId="194"/>
    <cellStyle name="常规 7 2" xfId="195"/>
    <cellStyle name="常规 7 2 2" xfId="196"/>
    <cellStyle name="常规 7 2 2 2" xfId="197"/>
    <cellStyle name="常规 7 2 3" xfId="198"/>
    <cellStyle name="常规 7 3" xfId="199"/>
    <cellStyle name="常规 7 3 2" xfId="200"/>
    <cellStyle name="常规 7 4" xfId="201"/>
    <cellStyle name="常规 7 5" xfId="202"/>
    <cellStyle name="常规 8" xfId="203"/>
    <cellStyle name="常规 8 2" xfId="204"/>
    <cellStyle name="常规 8 2 2" xfId="205"/>
    <cellStyle name="常规 8 3" xfId="206"/>
    <cellStyle name="常规 8 3 2" xfId="207"/>
    <cellStyle name="常规 8 4" xfId="208"/>
    <cellStyle name="常规 8 5" xfId="209"/>
    <cellStyle name="常规 9" xfId="210"/>
    <cellStyle name="常规 9 2" xfId="211"/>
    <cellStyle name="常规 9 2 2" xfId="212"/>
    <cellStyle name="常规 9 3" xfId="213"/>
    <cellStyle name="常规 9 4" xfId="214"/>
    <cellStyle name="千位分隔 2" xfId="215"/>
    <cellStyle name="千位分隔 2 2" xfId="216"/>
    <cellStyle name="千位分隔 2 2 2" xfId="217"/>
    <cellStyle name="千位分隔 2 2 3" xfId="218"/>
    <cellStyle name="千位分隔 2 3" xfId="219"/>
    <cellStyle name="千位分隔 2 3 2" xfId="220"/>
    <cellStyle name="千位分隔 2 4" xfId="221"/>
    <cellStyle name="千位分隔 3" xfId="222"/>
    <cellStyle name="千位分隔 3 2" xfId="223"/>
    <cellStyle name="千位分隔 4" xfId="224"/>
    <cellStyle name="千位分隔 4 2" xfId="225"/>
    <cellStyle name="强调文字颜色 2 2" xfId="226"/>
    <cellStyle name="强调文字颜色 2 2 2" xfId="227"/>
    <cellStyle name="强调文字颜色 2 2 2 2" xfId="228"/>
    <cellStyle name="强调文字颜色 2 2 3" xfId="22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
  <sheetViews>
    <sheetView topLeftCell="D1" workbookViewId="0">
      <selection activeCell="L7" sqref="L7"/>
    </sheetView>
  </sheetViews>
  <sheetFormatPr defaultColWidth="9" defaultRowHeight="13.5"/>
  <cols>
    <col min="1" max="1" width="5" style="55" customWidth="1"/>
    <col min="2" max="2" width="5.875" style="55" customWidth="1"/>
    <col min="3" max="3" width="17" style="55" customWidth="1"/>
    <col min="4" max="4" width="10.7583333333333" style="55" customWidth="1"/>
    <col min="5" max="5" width="14.5" style="55" customWidth="1"/>
    <col min="6" max="6" width="11.875" style="55" customWidth="1"/>
    <col min="7" max="7" width="10.5" style="55" customWidth="1"/>
    <col min="8" max="8" width="10.375" style="55" customWidth="1"/>
    <col min="9" max="9" width="11" style="55" customWidth="1"/>
    <col min="10" max="10" width="6.75833333333333" style="55" customWidth="1"/>
    <col min="11" max="15" width="9" style="55" customWidth="1"/>
    <col min="16" max="16" width="10" style="55" customWidth="1"/>
    <col min="17" max="17" width="28.275" style="55" customWidth="1"/>
    <col min="18" max="16384" width="9" style="55"/>
  </cols>
  <sheetData>
    <row r="1" ht="49" customHeight="1" spans="1:17">
      <c r="A1" s="56" t="s">
        <v>0</v>
      </c>
      <c r="B1" s="56"/>
      <c r="C1" s="56"/>
      <c r="D1" s="56"/>
      <c r="E1" s="56"/>
      <c r="F1" s="56"/>
      <c r="G1" s="56"/>
      <c r="H1" s="56"/>
      <c r="I1" s="56"/>
      <c r="J1" s="57"/>
      <c r="K1" s="57"/>
      <c r="L1" s="57"/>
      <c r="M1" s="57"/>
      <c r="N1" s="57"/>
      <c r="O1" s="57"/>
      <c r="P1" s="57"/>
      <c r="Q1" s="56"/>
    </row>
    <row r="2" ht="25" customHeight="1" spans="1:17">
      <c r="A2" s="58" t="s">
        <v>1</v>
      </c>
      <c r="B2" s="58"/>
      <c r="C2" s="58"/>
      <c r="D2" s="59"/>
      <c r="E2" s="59"/>
      <c r="F2" s="59" t="s">
        <v>2</v>
      </c>
      <c r="G2" s="59"/>
      <c r="H2" s="59"/>
      <c r="I2" s="59"/>
      <c r="J2" s="60"/>
      <c r="K2" s="60"/>
      <c r="L2" s="60"/>
      <c r="M2" s="60"/>
      <c r="N2" s="60"/>
      <c r="O2" s="60"/>
      <c r="P2" s="60"/>
      <c r="Q2" s="59" t="s">
        <v>3</v>
      </c>
    </row>
    <row r="3" ht="20" customHeight="1" spans="1:17">
      <c r="A3" s="61" t="s">
        <v>4</v>
      </c>
      <c r="B3" s="61" t="s">
        <v>5</v>
      </c>
      <c r="C3" s="61" t="s">
        <v>6</v>
      </c>
      <c r="D3" s="61" t="s">
        <v>7</v>
      </c>
      <c r="E3" s="61" t="s">
        <v>8</v>
      </c>
      <c r="F3" s="61" t="s">
        <v>9</v>
      </c>
      <c r="G3" s="61"/>
      <c r="H3" s="61"/>
      <c r="I3" s="62" t="s">
        <v>10</v>
      </c>
      <c r="J3" s="63" t="s">
        <v>11</v>
      </c>
      <c r="K3" s="64" t="s">
        <v>12</v>
      </c>
      <c r="L3" s="21"/>
      <c r="M3" s="21"/>
      <c r="N3" s="21"/>
      <c r="O3" s="21"/>
      <c r="P3" s="22"/>
      <c r="Q3" s="65" t="s">
        <v>13</v>
      </c>
    </row>
    <row r="4" ht="40.5" spans="1:17">
      <c r="A4" s="61"/>
      <c r="B4" s="61"/>
      <c r="C4" s="61"/>
      <c r="D4" s="61"/>
      <c r="E4" s="61"/>
      <c r="F4" s="61" t="s">
        <v>14</v>
      </c>
      <c r="G4" s="61" t="s">
        <v>15</v>
      </c>
      <c r="H4" s="61" t="s">
        <v>16</v>
      </c>
      <c r="I4" s="62"/>
      <c r="J4" s="63"/>
      <c r="K4" s="26" t="s">
        <v>17</v>
      </c>
      <c r="L4" s="26" t="s">
        <v>18</v>
      </c>
      <c r="M4" s="26" t="s">
        <v>19</v>
      </c>
      <c r="N4" s="26" t="s">
        <v>20</v>
      </c>
      <c r="O4" s="26" t="s">
        <v>21</v>
      </c>
      <c r="P4" s="26" t="s">
        <v>22</v>
      </c>
      <c r="Q4" s="65"/>
    </row>
    <row r="5" s="54" customFormat="1" ht="81" customHeight="1" spans="1:17">
      <c r="A5" s="66">
        <v>1</v>
      </c>
      <c r="B5" s="67">
        <v>67</v>
      </c>
      <c r="C5" s="68" t="s">
        <v>23</v>
      </c>
      <c r="D5" s="68" t="s">
        <v>24</v>
      </c>
      <c r="E5" s="69" t="s">
        <v>23</v>
      </c>
      <c r="F5" s="70">
        <v>8545.32</v>
      </c>
      <c r="G5" s="70">
        <v>80206.69</v>
      </c>
      <c r="H5" s="70">
        <f>F5+G5</f>
        <v>88752.01</v>
      </c>
      <c r="I5" s="70">
        <v>87411.62</v>
      </c>
      <c r="J5" s="71">
        <f>I5/H5</f>
        <v>0.984897356127484</v>
      </c>
      <c r="K5" s="72">
        <f>20*J5</f>
        <v>19.6979471225497</v>
      </c>
      <c r="L5" s="72">
        <v>19</v>
      </c>
      <c r="M5" s="72">
        <v>19.64</v>
      </c>
      <c r="N5" s="72">
        <v>27</v>
      </c>
      <c r="O5" s="72">
        <v>10</v>
      </c>
      <c r="P5" s="72">
        <f>SUM(K5:O5)</f>
        <v>95.3379471225497</v>
      </c>
      <c r="Q5" s="73" t="s">
        <v>25</v>
      </c>
    </row>
    <row r="6" ht="20" customHeight="1"/>
    <row r="9" spans="1:17">
      <c r="K9" s="74"/>
    </row>
  </sheetData>
  <sheetProtection selectLockedCells="1"/>
  <mergeCells count="13">
    <mergeCell ref="A1:Q1"/>
    <mergeCell ref="A2:C2"/>
    <mergeCell ref="F2:G2"/>
    <mergeCell ref="F3:H3"/>
    <mergeCell ref="K3:P3"/>
    <mergeCell ref="A3:A4"/>
    <mergeCell ref="B3:B4"/>
    <mergeCell ref="C3:C4"/>
    <mergeCell ref="D3:D4"/>
    <mergeCell ref="E3:E4"/>
    <mergeCell ref="I3:I4"/>
    <mergeCell ref="J3:J4"/>
    <mergeCell ref="Q3:Q4"/>
  </mergeCells>
  <pageMargins left="0.7" right="0.7" top="0.75" bottom="0.75" header="0.3" footer="0.3"/>
  <pageSetup paperSize="9" scale="7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8"/>
  <sheetViews>
    <sheetView tabSelected="1" workbookViewId="0">
      <selection activeCell="C2" sqref="C$1:C$1048576"/>
    </sheetView>
  </sheetViews>
  <sheetFormatPr defaultColWidth="9" defaultRowHeight="13.5"/>
  <cols>
    <col min="1" max="1" width="4.875" style="2" customWidth="1"/>
    <col min="2" max="2" width="17.125" style="3" customWidth="1"/>
    <col min="3" max="3" width="17.125" style="4" customWidth="1"/>
    <col min="4" max="4" width="15.125" style="2" customWidth="1"/>
    <col min="5" max="5" width="13.5" style="2" customWidth="1"/>
    <col min="6" max="6" width="8.81666666666667" style="2" customWidth="1"/>
    <col min="7" max="7" width="10" style="2" customWidth="1"/>
    <col min="8" max="8" width="10.725" style="2" customWidth="1"/>
    <col min="9" max="10" width="9.375" style="2" customWidth="1"/>
    <col min="11" max="11" width="7.90833333333333" style="5" customWidth="1"/>
    <col min="12" max="14" width="8.81666666666667" style="2" customWidth="1"/>
    <col min="15" max="16" width="7.90833333333333" style="2" customWidth="1"/>
    <col min="17" max="17" width="34.25" style="2" customWidth="1"/>
    <col min="18" max="18" width="9" style="2"/>
    <col min="19" max="19" width="15.125" style="2" customWidth="1"/>
    <col min="20" max="21" width="12.625" style="2"/>
    <col min="22" max="33" width="9" style="2"/>
    <col min="34" max="16384" width="35" style="2"/>
  </cols>
  <sheetData>
    <row r="1" ht="34" customHeight="1" spans="1:17">
      <c r="A1" s="6" t="s">
        <v>26</v>
      </c>
      <c r="B1" s="7"/>
      <c r="C1" s="8"/>
      <c r="D1" s="6"/>
      <c r="E1" s="6"/>
      <c r="F1" s="6"/>
      <c r="G1" s="6"/>
      <c r="H1" s="6"/>
      <c r="I1" s="6"/>
      <c r="J1" s="6"/>
      <c r="K1" s="9"/>
      <c r="L1" s="6"/>
      <c r="M1" s="6"/>
      <c r="N1" s="6"/>
      <c r="O1" s="6"/>
      <c r="P1" s="6"/>
      <c r="Q1" s="6"/>
    </row>
    <row r="2" s="1" customFormat="1" ht="36" customHeight="1" spans="1:17">
      <c r="A2" s="10" t="s">
        <v>1</v>
      </c>
      <c r="B2" s="11"/>
      <c r="C2" s="12"/>
      <c r="D2" s="13"/>
      <c r="E2" s="13"/>
      <c r="F2" s="14" t="s">
        <v>2</v>
      </c>
      <c r="G2" s="14"/>
      <c r="H2" s="14"/>
      <c r="I2" s="14"/>
      <c r="J2" s="15" t="s">
        <v>3</v>
      </c>
      <c r="K2" s="16"/>
      <c r="L2" s="15"/>
      <c r="M2" s="15"/>
      <c r="N2" s="15"/>
      <c r="O2" s="15"/>
      <c r="P2" s="15"/>
      <c r="Q2" s="15"/>
    </row>
    <row r="3" s="2" customFormat="1" ht="21" customHeight="1" spans="1:17">
      <c r="A3" s="17" t="s">
        <v>27</v>
      </c>
      <c r="B3" s="18" t="s">
        <v>6</v>
      </c>
      <c r="C3" s="19" t="s">
        <v>28</v>
      </c>
      <c r="D3" s="17" t="s">
        <v>7</v>
      </c>
      <c r="E3" s="17" t="s">
        <v>29</v>
      </c>
      <c r="F3" s="17" t="s">
        <v>9</v>
      </c>
      <c r="G3" s="17"/>
      <c r="H3" s="17"/>
      <c r="I3" s="17" t="s">
        <v>10</v>
      </c>
      <c r="J3" s="17" t="s">
        <v>11</v>
      </c>
      <c r="K3" s="20" t="s">
        <v>12</v>
      </c>
      <c r="L3" s="21"/>
      <c r="M3" s="21"/>
      <c r="N3" s="21"/>
      <c r="O3" s="21"/>
      <c r="P3" s="22"/>
      <c r="Q3" s="23" t="s">
        <v>13</v>
      </c>
    </row>
    <row r="4" s="2" customFormat="1" ht="40.5" spans="1:17">
      <c r="A4" s="17"/>
      <c r="B4" s="18"/>
      <c r="C4" s="24"/>
      <c r="D4" s="17"/>
      <c r="E4" s="17"/>
      <c r="F4" s="17" t="s">
        <v>14</v>
      </c>
      <c r="G4" s="17" t="s">
        <v>15</v>
      </c>
      <c r="H4" s="17" t="s">
        <v>16</v>
      </c>
      <c r="I4" s="17"/>
      <c r="J4" s="17"/>
      <c r="K4" s="25" t="s">
        <v>17</v>
      </c>
      <c r="L4" s="26" t="s">
        <v>18</v>
      </c>
      <c r="M4" s="26" t="s">
        <v>19</v>
      </c>
      <c r="N4" s="26" t="s">
        <v>20</v>
      </c>
      <c r="O4" s="26" t="s">
        <v>21</v>
      </c>
      <c r="P4" s="26" t="s">
        <v>22</v>
      </c>
      <c r="Q4" s="23"/>
    </row>
    <row r="5" ht="45" spans="1:17">
      <c r="A5" s="27">
        <v>1</v>
      </c>
      <c r="B5" s="28" t="s">
        <v>23</v>
      </c>
      <c r="C5" s="29" t="s">
        <v>30</v>
      </c>
      <c r="D5" s="30" t="s">
        <v>31</v>
      </c>
      <c r="E5" s="28" t="s">
        <v>32</v>
      </c>
      <c r="F5" s="31">
        <v>18</v>
      </c>
      <c r="G5" s="32"/>
      <c r="H5" s="32">
        <f>F5+G5</f>
        <v>18</v>
      </c>
      <c r="I5" s="33">
        <f>15.1+0.81</f>
        <v>15.91</v>
      </c>
      <c r="J5" s="34">
        <f>I5/F5</f>
        <v>0.883888888888889</v>
      </c>
      <c r="K5" s="32">
        <f>20*J5</f>
        <v>17.6777777777778</v>
      </c>
      <c r="L5" s="35">
        <v>20</v>
      </c>
      <c r="M5" s="35">
        <v>20</v>
      </c>
      <c r="N5" s="35">
        <v>30</v>
      </c>
      <c r="O5" s="35">
        <v>10</v>
      </c>
      <c r="P5" s="32">
        <f>SUM(K5:O5)</f>
        <v>97.6777777777778</v>
      </c>
      <c r="Q5" s="30" t="s">
        <v>33</v>
      </c>
    </row>
    <row r="6" ht="22.5" spans="1:17">
      <c r="A6" s="27">
        <v>2</v>
      </c>
      <c r="B6" s="28" t="s">
        <v>23</v>
      </c>
      <c r="C6" s="36" t="s">
        <v>34</v>
      </c>
      <c r="D6" s="30" t="s">
        <v>35</v>
      </c>
      <c r="E6" s="28" t="s">
        <v>36</v>
      </c>
      <c r="F6" s="31">
        <v>2310.8</v>
      </c>
      <c r="G6" s="32"/>
      <c r="H6" s="32">
        <f t="shared" ref="H6:H37" si="0">F6+G6</f>
        <v>2310.8</v>
      </c>
      <c r="I6" s="33">
        <v>2310.779048</v>
      </c>
      <c r="J6" s="34">
        <f>I6/F6</f>
        <v>0.999990933010213</v>
      </c>
      <c r="K6" s="32">
        <f t="shared" ref="K6:K37" si="1">20*J6</f>
        <v>19.9998186602043</v>
      </c>
      <c r="L6" s="35">
        <v>20</v>
      </c>
      <c r="M6" s="35">
        <v>17.9</v>
      </c>
      <c r="N6" s="35">
        <v>30</v>
      </c>
      <c r="O6" s="35">
        <v>10</v>
      </c>
      <c r="P6" s="32">
        <f t="shared" ref="P6:P37" si="2">SUM(K6:O6)</f>
        <v>97.8998186602043</v>
      </c>
      <c r="Q6" s="30" t="s">
        <v>37</v>
      </c>
    </row>
    <row r="7" ht="22.5" spans="1:17">
      <c r="A7" s="27">
        <v>3</v>
      </c>
      <c r="B7" s="28" t="s">
        <v>23</v>
      </c>
      <c r="C7" s="37" t="s">
        <v>38</v>
      </c>
      <c r="D7" s="30" t="s">
        <v>39</v>
      </c>
      <c r="E7" s="28" t="s">
        <v>36</v>
      </c>
      <c r="F7" s="31">
        <v>2400</v>
      </c>
      <c r="G7" s="32"/>
      <c r="H7" s="32">
        <f t="shared" si="0"/>
        <v>2400</v>
      </c>
      <c r="I7" s="38">
        <v>2398.74706</v>
      </c>
      <c r="J7" s="34">
        <f>I7/F7</f>
        <v>0.999477941666667</v>
      </c>
      <c r="K7" s="32">
        <f t="shared" si="1"/>
        <v>19.9895588333333</v>
      </c>
      <c r="L7" s="35">
        <v>20</v>
      </c>
      <c r="M7" s="35">
        <v>20</v>
      </c>
      <c r="N7" s="35">
        <v>27</v>
      </c>
      <c r="O7" s="35">
        <v>10</v>
      </c>
      <c r="P7" s="32">
        <f t="shared" si="2"/>
        <v>96.9895588333333</v>
      </c>
      <c r="Q7" s="30" t="s">
        <v>40</v>
      </c>
    </row>
    <row r="8" ht="22.5" spans="1:17">
      <c r="A8" s="27">
        <v>4</v>
      </c>
      <c r="B8" s="28" t="s">
        <v>23</v>
      </c>
      <c r="C8" s="36" t="s">
        <v>34</v>
      </c>
      <c r="D8" s="30" t="s">
        <v>41</v>
      </c>
      <c r="E8" s="28" t="s">
        <v>42</v>
      </c>
      <c r="F8" s="31">
        <v>193.25</v>
      </c>
      <c r="G8" s="32"/>
      <c r="H8" s="32">
        <f t="shared" si="0"/>
        <v>193.25</v>
      </c>
      <c r="I8" s="38">
        <v>193.25</v>
      </c>
      <c r="J8" s="34">
        <f>I8/F8</f>
        <v>1</v>
      </c>
      <c r="K8" s="32">
        <f t="shared" si="1"/>
        <v>20</v>
      </c>
      <c r="L8" s="35">
        <v>20</v>
      </c>
      <c r="M8" s="35">
        <v>19</v>
      </c>
      <c r="N8" s="35">
        <v>30</v>
      </c>
      <c r="O8" s="35">
        <v>10</v>
      </c>
      <c r="P8" s="32">
        <f t="shared" si="2"/>
        <v>99</v>
      </c>
      <c r="Q8" s="30" t="s">
        <v>43</v>
      </c>
    </row>
    <row r="9" ht="78.75" spans="1:17">
      <c r="A9" s="27">
        <v>5</v>
      </c>
      <c r="B9" s="28" t="s">
        <v>23</v>
      </c>
      <c r="C9" s="36" t="s">
        <v>44</v>
      </c>
      <c r="D9" s="39" t="s">
        <v>45</v>
      </c>
      <c r="E9" s="28" t="s">
        <v>36</v>
      </c>
      <c r="F9" s="31">
        <v>1076.1</v>
      </c>
      <c r="G9" s="32"/>
      <c r="H9" s="32">
        <f t="shared" si="0"/>
        <v>1076.1</v>
      </c>
      <c r="I9" s="38">
        <v>1076.1</v>
      </c>
      <c r="J9" s="34">
        <f>I9/F9</f>
        <v>1</v>
      </c>
      <c r="K9" s="32">
        <f t="shared" si="1"/>
        <v>20</v>
      </c>
      <c r="L9" s="35">
        <v>20</v>
      </c>
      <c r="M9" s="35">
        <v>19.9</v>
      </c>
      <c r="N9" s="35">
        <v>27</v>
      </c>
      <c r="O9" s="35">
        <v>10</v>
      </c>
      <c r="P9" s="32">
        <f t="shared" si="2"/>
        <v>96.9</v>
      </c>
      <c r="Q9" s="30" t="s">
        <v>46</v>
      </c>
    </row>
    <row r="10" s="2" customFormat="1" ht="78.75" spans="1:17">
      <c r="A10" s="27">
        <v>6</v>
      </c>
      <c r="B10" s="28" t="s">
        <v>23</v>
      </c>
      <c r="C10" s="36" t="s">
        <v>44</v>
      </c>
      <c r="D10" s="39" t="s">
        <v>47</v>
      </c>
      <c r="E10" s="28" t="s">
        <v>48</v>
      </c>
      <c r="F10" s="31">
        <v>1000</v>
      </c>
      <c r="G10" s="32">
        <v>-100</v>
      </c>
      <c r="H10" s="32">
        <f t="shared" si="0"/>
        <v>900</v>
      </c>
      <c r="I10" s="40">
        <v>345.65</v>
      </c>
      <c r="J10" s="34">
        <f>I10/H10</f>
        <v>0.384055555555556</v>
      </c>
      <c r="K10" s="32">
        <f t="shared" si="1"/>
        <v>7.68111111111111</v>
      </c>
      <c r="L10" s="35">
        <v>20</v>
      </c>
      <c r="M10" s="35">
        <v>17.5</v>
      </c>
      <c r="N10" s="35">
        <v>30</v>
      </c>
      <c r="O10" s="35">
        <v>10</v>
      </c>
      <c r="P10" s="32">
        <f t="shared" si="2"/>
        <v>85.1811111111111</v>
      </c>
      <c r="Q10" s="30" t="s">
        <v>49</v>
      </c>
    </row>
    <row r="11" s="2" customFormat="1" ht="45" spans="1:17">
      <c r="A11" s="27">
        <v>7</v>
      </c>
      <c r="B11" s="28" t="s">
        <v>23</v>
      </c>
      <c r="C11" s="36" t="s">
        <v>50</v>
      </c>
      <c r="D11" s="30" t="s">
        <v>51</v>
      </c>
      <c r="E11" s="28" t="s">
        <v>52</v>
      </c>
      <c r="F11" s="41"/>
      <c r="G11" s="42">
        <v>0.086</v>
      </c>
      <c r="H11" s="32">
        <f t="shared" si="0"/>
        <v>0.086</v>
      </c>
      <c r="I11" s="33">
        <v>0</v>
      </c>
      <c r="J11" s="34">
        <f>I11/G11</f>
        <v>0</v>
      </c>
      <c r="K11" s="32">
        <f t="shared" si="1"/>
        <v>0</v>
      </c>
      <c r="L11" s="35">
        <v>0</v>
      </c>
      <c r="M11" s="35">
        <v>0</v>
      </c>
      <c r="N11" s="35">
        <v>0</v>
      </c>
      <c r="O11" s="35">
        <v>0</v>
      </c>
      <c r="P11" s="32">
        <f t="shared" si="2"/>
        <v>0</v>
      </c>
      <c r="Q11" s="30" t="s">
        <v>53</v>
      </c>
    </row>
    <row r="12" s="2" customFormat="1" ht="22.5" spans="1:17">
      <c r="A12" s="27">
        <v>8</v>
      </c>
      <c r="B12" s="28" t="s">
        <v>23</v>
      </c>
      <c r="C12" s="36" t="s">
        <v>50</v>
      </c>
      <c r="D12" s="30" t="s">
        <v>54</v>
      </c>
      <c r="E12" s="28" t="s">
        <v>55</v>
      </c>
      <c r="F12" s="41"/>
      <c r="G12" s="38">
        <v>2.476946</v>
      </c>
      <c r="H12" s="32">
        <f t="shared" si="0"/>
        <v>2.476946</v>
      </c>
      <c r="I12" s="33">
        <v>2.476946</v>
      </c>
      <c r="J12" s="34">
        <f t="shared" ref="J12:J58" si="3">I12/G12</f>
        <v>1</v>
      </c>
      <c r="K12" s="43">
        <f t="shared" si="1"/>
        <v>20</v>
      </c>
      <c r="L12" s="44">
        <v>20</v>
      </c>
      <c r="M12" s="44">
        <v>20</v>
      </c>
      <c r="N12" s="44">
        <v>27</v>
      </c>
      <c r="O12" s="44">
        <v>10</v>
      </c>
      <c r="P12" s="43">
        <f t="shared" si="2"/>
        <v>97</v>
      </c>
      <c r="Q12" s="39" t="s">
        <v>56</v>
      </c>
    </row>
    <row r="13" s="2" customFormat="1" ht="22.5" spans="1:17">
      <c r="A13" s="27">
        <v>9</v>
      </c>
      <c r="B13" s="28" t="s">
        <v>23</v>
      </c>
      <c r="C13" s="36" t="s">
        <v>50</v>
      </c>
      <c r="D13" s="30" t="s">
        <v>57</v>
      </c>
      <c r="E13" s="28" t="s">
        <v>55</v>
      </c>
      <c r="F13" s="41"/>
      <c r="G13" s="38">
        <v>24.608382</v>
      </c>
      <c r="H13" s="32">
        <f t="shared" si="0"/>
        <v>24.608382</v>
      </c>
      <c r="I13" s="33">
        <v>24.608382</v>
      </c>
      <c r="J13" s="34">
        <f t="shared" si="3"/>
        <v>1</v>
      </c>
      <c r="K13" s="45"/>
      <c r="L13" s="46"/>
      <c r="M13" s="46"/>
      <c r="N13" s="46"/>
      <c r="O13" s="46"/>
      <c r="P13" s="45"/>
      <c r="Q13" s="47"/>
    </row>
    <row r="14" s="2" customFormat="1" ht="22.5" spans="1:17">
      <c r="A14" s="27">
        <v>10</v>
      </c>
      <c r="B14" s="28" t="s">
        <v>23</v>
      </c>
      <c r="C14" s="36" t="s">
        <v>50</v>
      </c>
      <c r="D14" s="30" t="s">
        <v>58</v>
      </c>
      <c r="E14" s="28" t="s">
        <v>55</v>
      </c>
      <c r="F14" s="41"/>
      <c r="G14" s="38">
        <v>0.08</v>
      </c>
      <c r="H14" s="32">
        <f t="shared" si="0"/>
        <v>0.08</v>
      </c>
      <c r="I14" s="33">
        <v>0.08</v>
      </c>
      <c r="J14" s="34">
        <f t="shared" si="3"/>
        <v>1</v>
      </c>
      <c r="K14" s="32">
        <f t="shared" si="1"/>
        <v>20</v>
      </c>
      <c r="L14" s="35">
        <v>20</v>
      </c>
      <c r="M14" s="35">
        <v>20</v>
      </c>
      <c r="N14" s="35">
        <v>30</v>
      </c>
      <c r="O14" s="35">
        <v>10</v>
      </c>
      <c r="P14" s="32">
        <f t="shared" si="2"/>
        <v>100</v>
      </c>
      <c r="Q14" s="48" t="s">
        <v>59</v>
      </c>
    </row>
    <row r="15" s="2" customFormat="1" ht="22.5" spans="1:17">
      <c r="A15" s="27">
        <v>11</v>
      </c>
      <c r="B15" s="28" t="s">
        <v>23</v>
      </c>
      <c r="C15" s="36" t="s">
        <v>50</v>
      </c>
      <c r="D15" s="30" t="s">
        <v>60</v>
      </c>
      <c r="E15" s="28" t="s">
        <v>55</v>
      </c>
      <c r="F15" s="41"/>
      <c r="G15" s="38">
        <v>4</v>
      </c>
      <c r="H15" s="32">
        <f t="shared" si="0"/>
        <v>4</v>
      </c>
      <c r="I15" s="33">
        <v>4</v>
      </c>
      <c r="J15" s="34">
        <f t="shared" si="3"/>
        <v>1</v>
      </c>
      <c r="K15" s="32">
        <f t="shared" si="1"/>
        <v>20</v>
      </c>
      <c r="L15" s="35">
        <v>20</v>
      </c>
      <c r="M15" s="35">
        <v>20</v>
      </c>
      <c r="N15" s="35">
        <v>25</v>
      </c>
      <c r="O15" s="35">
        <v>8</v>
      </c>
      <c r="P15" s="32">
        <f t="shared" si="2"/>
        <v>93</v>
      </c>
      <c r="Q15" s="30" t="s">
        <v>61</v>
      </c>
    </row>
    <row r="16" s="2" customFormat="1" ht="22.5" spans="1:17">
      <c r="A16" s="27">
        <v>12</v>
      </c>
      <c r="B16" s="28" t="s">
        <v>23</v>
      </c>
      <c r="C16" s="36" t="s">
        <v>50</v>
      </c>
      <c r="D16" s="30" t="s">
        <v>62</v>
      </c>
      <c r="E16" s="28" t="s">
        <v>55</v>
      </c>
      <c r="F16" s="41"/>
      <c r="G16" s="38">
        <v>40.68</v>
      </c>
      <c r="H16" s="32">
        <f t="shared" si="0"/>
        <v>40.68</v>
      </c>
      <c r="I16" s="33">
        <v>40.68</v>
      </c>
      <c r="J16" s="34">
        <f t="shared" si="3"/>
        <v>1</v>
      </c>
      <c r="K16" s="32">
        <f t="shared" si="1"/>
        <v>20</v>
      </c>
      <c r="L16" s="35">
        <v>20</v>
      </c>
      <c r="M16" s="35">
        <v>20</v>
      </c>
      <c r="N16" s="35">
        <v>30</v>
      </c>
      <c r="O16" s="35">
        <v>10</v>
      </c>
      <c r="P16" s="32">
        <f t="shared" si="2"/>
        <v>100</v>
      </c>
      <c r="Q16" s="48" t="s">
        <v>59</v>
      </c>
    </row>
    <row r="17" s="2" customFormat="1" ht="22.5" spans="1:17">
      <c r="A17" s="27">
        <v>13</v>
      </c>
      <c r="B17" s="28" t="s">
        <v>23</v>
      </c>
      <c r="C17" s="36" t="s">
        <v>50</v>
      </c>
      <c r="D17" s="30" t="s">
        <v>63</v>
      </c>
      <c r="E17" s="28" t="s">
        <v>64</v>
      </c>
      <c r="F17" s="41"/>
      <c r="G17" s="38">
        <v>0.275</v>
      </c>
      <c r="H17" s="32">
        <f t="shared" si="0"/>
        <v>0.275</v>
      </c>
      <c r="I17" s="33">
        <v>0.23505</v>
      </c>
      <c r="J17" s="34">
        <f t="shared" si="3"/>
        <v>0.854727272727273</v>
      </c>
      <c r="K17" s="32">
        <f t="shared" si="1"/>
        <v>17.0945454545455</v>
      </c>
      <c r="L17" s="35">
        <v>20</v>
      </c>
      <c r="M17" s="35">
        <v>20</v>
      </c>
      <c r="N17" s="35">
        <v>30</v>
      </c>
      <c r="O17" s="35">
        <v>10</v>
      </c>
      <c r="P17" s="32">
        <f t="shared" si="2"/>
        <v>97.0945454545455</v>
      </c>
      <c r="Q17" s="48" t="s">
        <v>59</v>
      </c>
    </row>
    <row r="18" s="2" customFormat="1" ht="22.5" spans="1:17">
      <c r="A18" s="27">
        <v>14</v>
      </c>
      <c r="B18" s="28" t="s">
        <v>23</v>
      </c>
      <c r="C18" s="36" t="s">
        <v>50</v>
      </c>
      <c r="D18" s="30" t="s">
        <v>65</v>
      </c>
      <c r="E18" s="28" t="s">
        <v>52</v>
      </c>
      <c r="F18" s="41"/>
      <c r="G18" s="38">
        <v>10</v>
      </c>
      <c r="H18" s="32">
        <f t="shared" si="0"/>
        <v>10</v>
      </c>
      <c r="I18" s="33">
        <v>9.9864</v>
      </c>
      <c r="J18" s="34">
        <f t="shared" si="3"/>
        <v>0.99864</v>
      </c>
      <c r="K18" s="32">
        <f t="shared" si="1"/>
        <v>19.9728</v>
      </c>
      <c r="L18" s="35">
        <v>20</v>
      </c>
      <c r="M18" s="35">
        <v>20</v>
      </c>
      <c r="N18" s="35">
        <v>27</v>
      </c>
      <c r="O18" s="35">
        <v>9</v>
      </c>
      <c r="P18" s="32">
        <f t="shared" si="2"/>
        <v>95.9728</v>
      </c>
      <c r="Q18" s="30" t="s">
        <v>66</v>
      </c>
    </row>
    <row r="19" s="2" customFormat="1" ht="22.5" spans="1:17">
      <c r="A19" s="27">
        <v>15</v>
      </c>
      <c r="B19" s="28" t="s">
        <v>23</v>
      </c>
      <c r="C19" s="36" t="s">
        <v>50</v>
      </c>
      <c r="D19" s="30" t="s">
        <v>67</v>
      </c>
      <c r="E19" s="28" t="s">
        <v>68</v>
      </c>
      <c r="F19" s="41"/>
      <c r="G19" s="38">
        <v>7</v>
      </c>
      <c r="H19" s="32">
        <f t="shared" si="0"/>
        <v>7</v>
      </c>
      <c r="I19" s="33">
        <v>6.924748</v>
      </c>
      <c r="J19" s="34">
        <f t="shared" si="3"/>
        <v>0.989249714285714</v>
      </c>
      <c r="K19" s="32">
        <f t="shared" si="1"/>
        <v>19.7849942857143</v>
      </c>
      <c r="L19" s="35">
        <v>20</v>
      </c>
      <c r="M19" s="35">
        <v>20</v>
      </c>
      <c r="N19" s="35">
        <v>30</v>
      </c>
      <c r="O19" s="35">
        <v>10</v>
      </c>
      <c r="P19" s="32">
        <f t="shared" si="2"/>
        <v>99.7849942857143</v>
      </c>
      <c r="Q19" s="49" t="s">
        <v>59</v>
      </c>
    </row>
    <row r="20" s="2" customFormat="1" ht="22.5" spans="1:17">
      <c r="A20" s="27">
        <v>16</v>
      </c>
      <c r="B20" s="28" t="s">
        <v>23</v>
      </c>
      <c r="C20" s="36" t="s">
        <v>50</v>
      </c>
      <c r="D20" s="30" t="s">
        <v>69</v>
      </c>
      <c r="E20" s="28" t="s">
        <v>68</v>
      </c>
      <c r="F20" s="41"/>
      <c r="G20" s="38">
        <v>15</v>
      </c>
      <c r="H20" s="32">
        <f t="shared" si="0"/>
        <v>15</v>
      </c>
      <c r="I20" s="38">
        <v>14.968612</v>
      </c>
      <c r="J20" s="34">
        <f t="shared" si="3"/>
        <v>0.997907466666667</v>
      </c>
      <c r="K20" s="32">
        <f t="shared" si="1"/>
        <v>19.9581493333333</v>
      </c>
      <c r="L20" s="35">
        <v>20</v>
      </c>
      <c r="M20" s="35">
        <v>20</v>
      </c>
      <c r="N20" s="35">
        <v>30</v>
      </c>
      <c r="O20" s="35">
        <v>10</v>
      </c>
      <c r="P20" s="32">
        <f t="shared" si="2"/>
        <v>99.9581493333333</v>
      </c>
      <c r="Q20" s="48" t="s">
        <v>59</v>
      </c>
    </row>
    <row r="21" s="2" customFormat="1" ht="22.5" spans="1:17">
      <c r="A21" s="27">
        <v>17</v>
      </c>
      <c r="B21" s="28" t="s">
        <v>23</v>
      </c>
      <c r="C21" s="36" t="s">
        <v>50</v>
      </c>
      <c r="D21" s="30" t="s">
        <v>70</v>
      </c>
      <c r="E21" s="28" t="s">
        <v>52</v>
      </c>
      <c r="F21" s="41"/>
      <c r="G21" s="38">
        <v>80.3125</v>
      </c>
      <c r="H21" s="32">
        <f t="shared" si="0"/>
        <v>80.3125</v>
      </c>
      <c r="I21" s="38">
        <v>80.31237</v>
      </c>
      <c r="J21" s="34">
        <f t="shared" si="3"/>
        <v>0.999998381322957</v>
      </c>
      <c r="K21" s="32">
        <f t="shared" si="1"/>
        <v>19.9999676264591</v>
      </c>
      <c r="L21" s="35">
        <v>20</v>
      </c>
      <c r="M21" s="35">
        <v>20</v>
      </c>
      <c r="N21" s="35">
        <v>27</v>
      </c>
      <c r="O21" s="35">
        <v>9</v>
      </c>
      <c r="P21" s="32">
        <f t="shared" si="2"/>
        <v>95.9999676264591</v>
      </c>
      <c r="Q21" s="30" t="s">
        <v>71</v>
      </c>
    </row>
    <row r="22" s="2" customFormat="1" ht="22.5" spans="1:17">
      <c r="A22" s="27">
        <v>18</v>
      </c>
      <c r="B22" s="28" t="s">
        <v>23</v>
      </c>
      <c r="C22" s="36" t="s">
        <v>50</v>
      </c>
      <c r="D22" s="30" t="s">
        <v>72</v>
      </c>
      <c r="E22" s="28" t="s">
        <v>55</v>
      </c>
      <c r="F22" s="41"/>
      <c r="G22" s="38">
        <v>112.935012</v>
      </c>
      <c r="H22" s="32">
        <f t="shared" si="0"/>
        <v>112.935012</v>
      </c>
      <c r="I22" s="38">
        <v>112.935012</v>
      </c>
      <c r="J22" s="34">
        <f t="shared" si="3"/>
        <v>1</v>
      </c>
      <c r="K22" s="32">
        <f t="shared" si="1"/>
        <v>20</v>
      </c>
      <c r="L22" s="35">
        <v>20</v>
      </c>
      <c r="M22" s="35">
        <v>20</v>
      </c>
      <c r="N22" s="35">
        <v>27</v>
      </c>
      <c r="O22" s="35">
        <v>9</v>
      </c>
      <c r="P22" s="32">
        <f t="shared" si="2"/>
        <v>96</v>
      </c>
      <c r="Q22" s="30" t="s">
        <v>71</v>
      </c>
    </row>
    <row r="23" s="2" customFormat="1" ht="22.5" spans="1:17">
      <c r="A23" s="27">
        <v>19</v>
      </c>
      <c r="B23" s="28" t="s">
        <v>23</v>
      </c>
      <c r="C23" s="36" t="s">
        <v>50</v>
      </c>
      <c r="D23" s="30" t="s">
        <v>73</v>
      </c>
      <c r="E23" s="28" t="s">
        <v>74</v>
      </c>
      <c r="F23" s="41"/>
      <c r="G23" s="38">
        <v>3</v>
      </c>
      <c r="H23" s="32">
        <f t="shared" si="0"/>
        <v>3</v>
      </c>
      <c r="I23" s="38">
        <v>2.82</v>
      </c>
      <c r="J23" s="34">
        <f t="shared" si="3"/>
        <v>0.94</v>
      </c>
      <c r="K23" s="32">
        <f t="shared" si="1"/>
        <v>18.8</v>
      </c>
      <c r="L23" s="35">
        <v>20</v>
      </c>
      <c r="M23" s="35">
        <v>20</v>
      </c>
      <c r="N23" s="35">
        <v>27</v>
      </c>
      <c r="O23" s="35">
        <v>9</v>
      </c>
      <c r="P23" s="32">
        <f t="shared" si="2"/>
        <v>94.8</v>
      </c>
      <c r="Q23" s="30" t="s">
        <v>71</v>
      </c>
    </row>
    <row r="24" s="2" customFormat="1" ht="22.5" spans="1:17">
      <c r="A24" s="27">
        <v>20</v>
      </c>
      <c r="B24" s="28" t="s">
        <v>23</v>
      </c>
      <c r="C24" s="50" t="s">
        <v>44</v>
      </c>
      <c r="D24" s="30" t="s">
        <v>75</v>
      </c>
      <c r="E24" s="28" t="s">
        <v>76</v>
      </c>
      <c r="F24" s="41"/>
      <c r="G24" s="38">
        <v>2956.82722</v>
      </c>
      <c r="H24" s="32">
        <f t="shared" si="0"/>
        <v>2956.82722</v>
      </c>
      <c r="I24" s="38">
        <v>2708.140568</v>
      </c>
      <c r="J24" s="34">
        <f t="shared" si="3"/>
        <v>0.915894087311601</v>
      </c>
      <c r="K24" s="32">
        <f t="shared" si="1"/>
        <v>18.317881746232</v>
      </c>
      <c r="L24" s="35">
        <v>20</v>
      </c>
      <c r="M24" s="35">
        <v>20</v>
      </c>
      <c r="N24" s="35">
        <v>24</v>
      </c>
      <c r="O24" s="35">
        <v>8</v>
      </c>
      <c r="P24" s="32">
        <f t="shared" si="2"/>
        <v>90.317881746232</v>
      </c>
      <c r="Q24" s="30" t="s">
        <v>77</v>
      </c>
    </row>
    <row r="25" s="2" customFormat="1" ht="22.5" spans="1:17">
      <c r="A25" s="27">
        <v>21</v>
      </c>
      <c r="B25" s="28" t="s">
        <v>23</v>
      </c>
      <c r="C25" s="36" t="s">
        <v>50</v>
      </c>
      <c r="D25" s="30" t="s">
        <v>78</v>
      </c>
      <c r="E25" s="28" t="s">
        <v>55</v>
      </c>
      <c r="F25" s="41"/>
      <c r="G25" s="38">
        <v>602.851241</v>
      </c>
      <c r="H25" s="32">
        <f t="shared" si="0"/>
        <v>602.851241</v>
      </c>
      <c r="I25" s="38">
        <v>602.851241</v>
      </c>
      <c r="J25" s="34">
        <f t="shared" si="3"/>
        <v>1</v>
      </c>
      <c r="K25" s="32">
        <f t="shared" si="1"/>
        <v>20</v>
      </c>
      <c r="L25" s="35">
        <v>20</v>
      </c>
      <c r="M25" s="35">
        <v>20</v>
      </c>
      <c r="N25" s="35">
        <v>27</v>
      </c>
      <c r="O25" s="35">
        <v>9</v>
      </c>
      <c r="P25" s="32">
        <f t="shared" si="2"/>
        <v>96</v>
      </c>
      <c r="Q25" s="30" t="s">
        <v>71</v>
      </c>
    </row>
    <row r="26" s="2" customFormat="1" ht="22.5" spans="1:17">
      <c r="A26" s="27">
        <v>22</v>
      </c>
      <c r="B26" s="28" t="s">
        <v>23</v>
      </c>
      <c r="C26" s="36" t="s">
        <v>50</v>
      </c>
      <c r="D26" s="30" t="s">
        <v>79</v>
      </c>
      <c r="E26" s="28" t="s">
        <v>80</v>
      </c>
      <c r="F26" s="41"/>
      <c r="G26" s="38">
        <v>3</v>
      </c>
      <c r="H26" s="32">
        <f t="shared" si="0"/>
        <v>3</v>
      </c>
      <c r="I26" s="38">
        <v>3</v>
      </c>
      <c r="J26" s="34">
        <f t="shared" si="3"/>
        <v>1</v>
      </c>
      <c r="K26" s="32">
        <f t="shared" si="1"/>
        <v>20</v>
      </c>
      <c r="L26" s="35">
        <v>20</v>
      </c>
      <c r="M26" s="35">
        <v>20</v>
      </c>
      <c r="N26" s="35">
        <v>30</v>
      </c>
      <c r="O26" s="35">
        <v>10</v>
      </c>
      <c r="P26" s="32">
        <f t="shared" si="2"/>
        <v>100</v>
      </c>
      <c r="Q26" s="48" t="s">
        <v>59</v>
      </c>
    </row>
    <row r="27" s="2" customFormat="1" ht="22.5" spans="1:17">
      <c r="A27" s="27">
        <v>23</v>
      </c>
      <c r="B27" s="28" t="s">
        <v>23</v>
      </c>
      <c r="C27" s="36" t="s">
        <v>50</v>
      </c>
      <c r="D27" s="30" t="s">
        <v>81</v>
      </c>
      <c r="E27" s="28" t="s">
        <v>55</v>
      </c>
      <c r="F27" s="41"/>
      <c r="G27" s="38">
        <v>100.06</v>
      </c>
      <c r="H27" s="32">
        <f t="shared" si="0"/>
        <v>100.06</v>
      </c>
      <c r="I27" s="38">
        <v>99.800187</v>
      </c>
      <c r="J27" s="34">
        <f t="shared" si="3"/>
        <v>0.997403427943234</v>
      </c>
      <c r="K27" s="32">
        <f t="shared" si="1"/>
        <v>19.9480685588647</v>
      </c>
      <c r="L27" s="35">
        <v>20</v>
      </c>
      <c r="M27" s="35">
        <v>20</v>
      </c>
      <c r="N27" s="35">
        <v>24</v>
      </c>
      <c r="O27" s="35">
        <v>8</v>
      </c>
      <c r="P27" s="32">
        <f t="shared" si="2"/>
        <v>91.9480685588647</v>
      </c>
      <c r="Q27" s="30" t="s">
        <v>77</v>
      </c>
    </row>
    <row r="28" s="2" customFormat="1" ht="22.5" spans="1:17">
      <c r="A28" s="27">
        <v>24</v>
      </c>
      <c r="B28" s="28" t="s">
        <v>23</v>
      </c>
      <c r="C28" s="36" t="s">
        <v>34</v>
      </c>
      <c r="D28" s="30" t="s">
        <v>82</v>
      </c>
      <c r="E28" s="28" t="s">
        <v>83</v>
      </c>
      <c r="F28" s="41"/>
      <c r="G28" s="38">
        <v>1853.59</v>
      </c>
      <c r="H28" s="32">
        <f t="shared" si="0"/>
        <v>1853.59</v>
      </c>
      <c r="I28" s="38">
        <v>1853.59</v>
      </c>
      <c r="J28" s="34">
        <f t="shared" si="3"/>
        <v>1</v>
      </c>
      <c r="K28" s="32">
        <f t="shared" si="1"/>
        <v>20</v>
      </c>
      <c r="L28" s="35">
        <v>20</v>
      </c>
      <c r="M28" s="35">
        <v>19.57</v>
      </c>
      <c r="N28" s="35">
        <v>28.5</v>
      </c>
      <c r="O28" s="35">
        <v>10</v>
      </c>
      <c r="P28" s="32">
        <f t="shared" si="2"/>
        <v>98.07</v>
      </c>
      <c r="Q28" s="30" t="s">
        <v>84</v>
      </c>
    </row>
    <row r="29" s="2" customFormat="1" ht="22.5" spans="1:17">
      <c r="A29" s="27">
        <v>25</v>
      </c>
      <c r="B29" s="28" t="s">
        <v>23</v>
      </c>
      <c r="C29" s="36" t="s">
        <v>50</v>
      </c>
      <c r="D29" s="30" t="s">
        <v>85</v>
      </c>
      <c r="E29" s="28" t="s">
        <v>52</v>
      </c>
      <c r="F29" s="41"/>
      <c r="G29" s="38">
        <v>70</v>
      </c>
      <c r="H29" s="32">
        <f t="shared" si="0"/>
        <v>70</v>
      </c>
      <c r="I29" s="38">
        <v>68.237748</v>
      </c>
      <c r="J29" s="34">
        <f t="shared" si="3"/>
        <v>0.974824971428571</v>
      </c>
      <c r="K29" s="32">
        <f t="shared" si="1"/>
        <v>19.4964994285714</v>
      </c>
      <c r="L29" s="35">
        <v>20</v>
      </c>
      <c r="M29" s="35">
        <v>20</v>
      </c>
      <c r="N29" s="35">
        <v>30</v>
      </c>
      <c r="O29" s="35">
        <v>10</v>
      </c>
      <c r="P29" s="32">
        <f t="shared" si="2"/>
        <v>99.4964994285714</v>
      </c>
      <c r="Q29" s="48" t="s">
        <v>59</v>
      </c>
    </row>
    <row r="30" s="2" customFormat="1" ht="22.5" spans="1:17">
      <c r="A30" s="27">
        <v>26</v>
      </c>
      <c r="B30" s="28" t="s">
        <v>23</v>
      </c>
      <c r="C30" s="36" t="s">
        <v>50</v>
      </c>
      <c r="D30" s="30" t="s">
        <v>86</v>
      </c>
      <c r="E30" s="28" t="s">
        <v>52</v>
      </c>
      <c r="F30" s="41"/>
      <c r="G30" s="38">
        <v>50.926332</v>
      </c>
      <c r="H30" s="32">
        <f t="shared" si="0"/>
        <v>50.926332</v>
      </c>
      <c r="I30" s="38">
        <v>48.449887</v>
      </c>
      <c r="J30" s="34">
        <f t="shared" si="3"/>
        <v>0.951372013205271</v>
      </c>
      <c r="K30" s="32">
        <f t="shared" si="1"/>
        <v>19.0274402641054</v>
      </c>
      <c r="L30" s="35">
        <v>20</v>
      </c>
      <c r="M30" s="35">
        <v>20</v>
      </c>
      <c r="N30" s="35">
        <v>30</v>
      </c>
      <c r="O30" s="35">
        <v>10</v>
      </c>
      <c r="P30" s="32">
        <f t="shared" si="2"/>
        <v>99.0274402641054</v>
      </c>
      <c r="Q30" s="48" t="s">
        <v>59</v>
      </c>
    </row>
    <row r="31" s="2" customFormat="1" ht="22.5" spans="1:17">
      <c r="A31" s="27">
        <v>27</v>
      </c>
      <c r="B31" s="28" t="s">
        <v>23</v>
      </c>
      <c r="C31" s="36" t="s">
        <v>50</v>
      </c>
      <c r="D31" s="30" t="s">
        <v>87</v>
      </c>
      <c r="E31" s="28" t="s">
        <v>52</v>
      </c>
      <c r="F31" s="41"/>
      <c r="G31" s="38">
        <v>4.77</v>
      </c>
      <c r="H31" s="32">
        <f t="shared" si="0"/>
        <v>4.77</v>
      </c>
      <c r="I31" s="38">
        <v>4.77</v>
      </c>
      <c r="J31" s="34">
        <f t="shared" si="3"/>
        <v>1</v>
      </c>
      <c r="K31" s="32">
        <f t="shared" si="1"/>
        <v>20</v>
      </c>
      <c r="L31" s="35">
        <v>20</v>
      </c>
      <c r="M31" s="35">
        <v>20</v>
      </c>
      <c r="N31" s="35">
        <v>30</v>
      </c>
      <c r="O31" s="35">
        <v>10</v>
      </c>
      <c r="P31" s="32">
        <f t="shared" si="2"/>
        <v>100</v>
      </c>
      <c r="Q31" s="48" t="s">
        <v>59</v>
      </c>
    </row>
    <row r="32" s="2" customFormat="1" ht="33.75" spans="1:17">
      <c r="A32" s="27">
        <v>28</v>
      </c>
      <c r="B32" s="28" t="s">
        <v>23</v>
      </c>
      <c r="C32" s="36" t="s">
        <v>50</v>
      </c>
      <c r="D32" s="30" t="s">
        <v>88</v>
      </c>
      <c r="E32" s="28" t="s">
        <v>52</v>
      </c>
      <c r="F32" s="41"/>
      <c r="G32" s="38">
        <v>0.937</v>
      </c>
      <c r="H32" s="32">
        <f t="shared" si="0"/>
        <v>0.937</v>
      </c>
      <c r="I32" s="38">
        <v>0.937</v>
      </c>
      <c r="J32" s="34">
        <f t="shared" si="3"/>
        <v>1</v>
      </c>
      <c r="K32" s="32">
        <f t="shared" si="1"/>
        <v>20</v>
      </c>
      <c r="L32" s="35">
        <v>20</v>
      </c>
      <c r="M32" s="35">
        <v>20</v>
      </c>
      <c r="N32" s="35">
        <v>27</v>
      </c>
      <c r="O32" s="35">
        <v>10</v>
      </c>
      <c r="P32" s="32">
        <f t="shared" si="2"/>
        <v>97</v>
      </c>
      <c r="Q32" s="30" t="s">
        <v>89</v>
      </c>
    </row>
    <row r="33" s="2" customFormat="1" ht="33.75" spans="1:17">
      <c r="A33" s="27">
        <v>29</v>
      </c>
      <c r="B33" s="28" t="s">
        <v>23</v>
      </c>
      <c r="C33" s="36" t="s">
        <v>50</v>
      </c>
      <c r="D33" s="30" t="s">
        <v>90</v>
      </c>
      <c r="E33" s="28" t="s">
        <v>52</v>
      </c>
      <c r="F33" s="41"/>
      <c r="G33" s="38">
        <v>0.1629</v>
      </c>
      <c r="H33" s="32">
        <f t="shared" si="0"/>
        <v>0.1629</v>
      </c>
      <c r="I33" s="38">
        <v>0.1629</v>
      </c>
      <c r="J33" s="34">
        <f t="shared" si="3"/>
        <v>1</v>
      </c>
      <c r="K33" s="32">
        <f t="shared" si="1"/>
        <v>20</v>
      </c>
      <c r="L33" s="35">
        <v>20</v>
      </c>
      <c r="M33" s="35">
        <v>20</v>
      </c>
      <c r="N33" s="35">
        <v>27</v>
      </c>
      <c r="O33" s="35">
        <v>10</v>
      </c>
      <c r="P33" s="32">
        <f t="shared" si="2"/>
        <v>97</v>
      </c>
      <c r="Q33" s="30" t="s">
        <v>89</v>
      </c>
    </row>
    <row r="34" s="2" customFormat="1" ht="33.75" spans="1:17">
      <c r="A34" s="27">
        <v>30</v>
      </c>
      <c r="B34" s="28" t="s">
        <v>23</v>
      </c>
      <c r="C34" s="36" t="s">
        <v>50</v>
      </c>
      <c r="D34" s="30" t="s">
        <v>91</v>
      </c>
      <c r="E34" s="28" t="s">
        <v>52</v>
      </c>
      <c r="F34" s="41"/>
      <c r="G34" s="38">
        <v>0.9</v>
      </c>
      <c r="H34" s="32">
        <f t="shared" si="0"/>
        <v>0.9</v>
      </c>
      <c r="I34" s="38">
        <v>0.9</v>
      </c>
      <c r="J34" s="34">
        <f t="shared" si="3"/>
        <v>1</v>
      </c>
      <c r="K34" s="32">
        <f t="shared" si="1"/>
        <v>20</v>
      </c>
      <c r="L34" s="35">
        <v>20</v>
      </c>
      <c r="M34" s="35">
        <v>20</v>
      </c>
      <c r="N34" s="35">
        <v>27</v>
      </c>
      <c r="O34" s="35">
        <v>10</v>
      </c>
      <c r="P34" s="32">
        <f t="shared" si="2"/>
        <v>97</v>
      </c>
      <c r="Q34" s="30" t="s">
        <v>89</v>
      </c>
    </row>
    <row r="35" s="2" customFormat="1" ht="22.5" spans="1:17">
      <c r="A35" s="27">
        <v>31</v>
      </c>
      <c r="B35" s="28" t="s">
        <v>23</v>
      </c>
      <c r="C35" s="36" t="s">
        <v>50</v>
      </c>
      <c r="D35" s="30" t="s">
        <v>92</v>
      </c>
      <c r="E35" s="28" t="s">
        <v>55</v>
      </c>
      <c r="F35" s="41"/>
      <c r="G35" s="38">
        <v>7.978</v>
      </c>
      <c r="H35" s="32">
        <f t="shared" si="0"/>
        <v>7.978</v>
      </c>
      <c r="I35" s="38">
        <v>7.978</v>
      </c>
      <c r="J35" s="34">
        <f t="shared" si="3"/>
        <v>1</v>
      </c>
      <c r="K35" s="32">
        <f t="shared" si="1"/>
        <v>20</v>
      </c>
      <c r="L35" s="35">
        <v>20</v>
      </c>
      <c r="M35" s="35">
        <v>20</v>
      </c>
      <c r="N35" s="35">
        <v>27</v>
      </c>
      <c r="O35" s="35">
        <v>9</v>
      </c>
      <c r="P35" s="32">
        <f t="shared" si="2"/>
        <v>96</v>
      </c>
      <c r="Q35" s="30" t="s">
        <v>71</v>
      </c>
    </row>
    <row r="36" s="2" customFormat="1" ht="33.75" spans="1:17">
      <c r="A36" s="27">
        <v>32</v>
      </c>
      <c r="B36" s="28" t="s">
        <v>23</v>
      </c>
      <c r="C36" s="36" t="s">
        <v>50</v>
      </c>
      <c r="D36" s="30" t="s">
        <v>93</v>
      </c>
      <c r="E36" s="28" t="s">
        <v>94</v>
      </c>
      <c r="F36" s="41"/>
      <c r="G36" s="38">
        <v>5</v>
      </c>
      <c r="H36" s="32">
        <f t="shared" si="0"/>
        <v>5</v>
      </c>
      <c r="I36" s="38">
        <v>0</v>
      </c>
      <c r="J36" s="34">
        <f t="shared" si="3"/>
        <v>0</v>
      </c>
      <c r="K36" s="32">
        <f t="shared" si="1"/>
        <v>0</v>
      </c>
      <c r="L36" s="35">
        <v>0</v>
      </c>
      <c r="M36" s="35">
        <v>0</v>
      </c>
      <c r="N36" s="35">
        <v>0</v>
      </c>
      <c r="O36" s="35">
        <v>0</v>
      </c>
      <c r="P36" s="32">
        <f t="shared" si="2"/>
        <v>0</v>
      </c>
      <c r="Q36" s="30" t="s">
        <v>95</v>
      </c>
    </row>
    <row r="37" s="2" customFormat="1" ht="33.75" spans="1:17">
      <c r="A37" s="27">
        <v>33</v>
      </c>
      <c r="B37" s="28" t="s">
        <v>23</v>
      </c>
      <c r="C37" s="36" t="s">
        <v>50</v>
      </c>
      <c r="D37" s="30" t="s">
        <v>96</v>
      </c>
      <c r="E37" s="28" t="s">
        <v>52</v>
      </c>
      <c r="F37" s="41"/>
      <c r="G37" s="38">
        <v>43.7384</v>
      </c>
      <c r="H37" s="32">
        <f t="shared" si="0"/>
        <v>43.7384</v>
      </c>
      <c r="I37" s="38">
        <v>43.7384</v>
      </c>
      <c r="J37" s="34">
        <f t="shared" si="3"/>
        <v>1</v>
      </c>
      <c r="K37" s="32">
        <f t="shared" si="1"/>
        <v>20</v>
      </c>
      <c r="L37" s="35">
        <v>20</v>
      </c>
      <c r="M37" s="35">
        <v>20</v>
      </c>
      <c r="N37" s="35">
        <v>27</v>
      </c>
      <c r="O37" s="35">
        <v>9</v>
      </c>
      <c r="P37" s="32">
        <f t="shared" si="2"/>
        <v>96</v>
      </c>
      <c r="Q37" s="30" t="s">
        <v>97</v>
      </c>
    </row>
    <row r="38" s="2" customFormat="1" ht="22.5" spans="1:17">
      <c r="A38" s="27">
        <v>34</v>
      </c>
      <c r="B38" s="28" t="s">
        <v>23</v>
      </c>
      <c r="C38" s="36" t="s">
        <v>50</v>
      </c>
      <c r="D38" s="30" t="s">
        <v>98</v>
      </c>
      <c r="E38" s="28" t="s">
        <v>99</v>
      </c>
      <c r="F38" s="41"/>
      <c r="G38" s="38">
        <v>0.484</v>
      </c>
      <c r="H38" s="32">
        <f t="shared" ref="H38:H78" si="4">F38+G38</f>
        <v>0.484</v>
      </c>
      <c r="I38" s="38">
        <v>0.484</v>
      </c>
      <c r="J38" s="34">
        <f t="shared" si="3"/>
        <v>1</v>
      </c>
      <c r="K38" s="32">
        <f t="shared" ref="K38:K76" si="5">20*J38</f>
        <v>20</v>
      </c>
      <c r="L38" s="35">
        <v>20</v>
      </c>
      <c r="M38" s="35">
        <v>20</v>
      </c>
      <c r="N38" s="35">
        <v>25</v>
      </c>
      <c r="O38" s="35">
        <v>8</v>
      </c>
      <c r="P38" s="32">
        <f t="shared" ref="P38:P76" si="6">SUM(K38:O38)</f>
        <v>93</v>
      </c>
      <c r="Q38" s="30" t="s">
        <v>61</v>
      </c>
    </row>
    <row r="39" s="2" customFormat="1" ht="22.5" spans="1:17">
      <c r="A39" s="27">
        <v>35</v>
      </c>
      <c r="B39" s="28" t="s">
        <v>23</v>
      </c>
      <c r="C39" s="36" t="s">
        <v>50</v>
      </c>
      <c r="D39" s="30" t="s">
        <v>100</v>
      </c>
      <c r="E39" s="28" t="s">
        <v>99</v>
      </c>
      <c r="F39" s="41"/>
      <c r="G39" s="38">
        <v>3.396</v>
      </c>
      <c r="H39" s="32">
        <f t="shared" si="4"/>
        <v>3.396</v>
      </c>
      <c r="I39" s="38">
        <v>3.396</v>
      </c>
      <c r="J39" s="34">
        <f t="shared" si="3"/>
        <v>1</v>
      </c>
      <c r="K39" s="32">
        <f t="shared" si="5"/>
        <v>20</v>
      </c>
      <c r="L39" s="35">
        <v>20</v>
      </c>
      <c r="M39" s="35">
        <v>20</v>
      </c>
      <c r="N39" s="35">
        <v>25</v>
      </c>
      <c r="O39" s="35">
        <v>8</v>
      </c>
      <c r="P39" s="32">
        <f t="shared" si="6"/>
        <v>93</v>
      </c>
      <c r="Q39" s="30" t="s">
        <v>61</v>
      </c>
    </row>
    <row r="40" s="2" customFormat="1" ht="22.5" spans="1:17">
      <c r="A40" s="27">
        <v>36</v>
      </c>
      <c r="B40" s="28" t="s">
        <v>23</v>
      </c>
      <c r="C40" s="36" t="s">
        <v>50</v>
      </c>
      <c r="D40" s="30" t="s">
        <v>101</v>
      </c>
      <c r="E40" s="28" t="s">
        <v>102</v>
      </c>
      <c r="F40" s="41"/>
      <c r="G40" s="38">
        <v>432.736697</v>
      </c>
      <c r="H40" s="32">
        <f t="shared" si="4"/>
        <v>432.736697</v>
      </c>
      <c r="I40" s="38">
        <v>432.736697</v>
      </c>
      <c r="J40" s="34">
        <f t="shared" si="3"/>
        <v>1</v>
      </c>
      <c r="K40" s="32">
        <f t="shared" si="5"/>
        <v>20</v>
      </c>
      <c r="L40" s="35">
        <v>20</v>
      </c>
      <c r="M40" s="35">
        <v>20</v>
      </c>
      <c r="N40" s="35">
        <v>29</v>
      </c>
      <c r="O40" s="35">
        <v>9</v>
      </c>
      <c r="P40" s="32">
        <f t="shared" si="6"/>
        <v>98</v>
      </c>
      <c r="Q40" s="30" t="s">
        <v>103</v>
      </c>
    </row>
    <row r="41" s="2" customFormat="1" ht="22.5" spans="1:17">
      <c r="A41" s="27">
        <v>37</v>
      </c>
      <c r="B41" s="28" t="s">
        <v>23</v>
      </c>
      <c r="C41" s="36" t="s">
        <v>50</v>
      </c>
      <c r="D41" s="30" t="s">
        <v>104</v>
      </c>
      <c r="E41" s="28" t="s">
        <v>52</v>
      </c>
      <c r="F41" s="41"/>
      <c r="G41" s="38">
        <v>3.5</v>
      </c>
      <c r="H41" s="32">
        <f t="shared" si="4"/>
        <v>3.5</v>
      </c>
      <c r="I41" s="38">
        <v>3.5</v>
      </c>
      <c r="J41" s="34">
        <f t="shared" si="3"/>
        <v>1</v>
      </c>
      <c r="K41" s="32">
        <f t="shared" si="5"/>
        <v>20</v>
      </c>
      <c r="L41" s="35">
        <v>20</v>
      </c>
      <c r="M41" s="35">
        <v>20</v>
      </c>
      <c r="N41" s="35">
        <v>30</v>
      </c>
      <c r="O41" s="35">
        <v>10</v>
      </c>
      <c r="P41" s="32">
        <f t="shared" si="6"/>
        <v>100</v>
      </c>
      <c r="Q41" s="48" t="s">
        <v>59</v>
      </c>
    </row>
    <row r="42" s="2" customFormat="1" ht="22.5" spans="1:17">
      <c r="A42" s="27">
        <v>38</v>
      </c>
      <c r="B42" s="28" t="s">
        <v>23</v>
      </c>
      <c r="C42" s="36" t="s">
        <v>50</v>
      </c>
      <c r="D42" s="30" t="s">
        <v>105</v>
      </c>
      <c r="E42" s="28" t="s">
        <v>52</v>
      </c>
      <c r="F42" s="41"/>
      <c r="G42" s="38">
        <v>14</v>
      </c>
      <c r="H42" s="32">
        <f t="shared" si="4"/>
        <v>14</v>
      </c>
      <c r="I42" s="38">
        <v>2.280327</v>
      </c>
      <c r="J42" s="34">
        <f t="shared" si="3"/>
        <v>0.1628805</v>
      </c>
      <c r="K42" s="32">
        <f t="shared" si="5"/>
        <v>3.25761</v>
      </c>
      <c r="L42" s="35">
        <v>20</v>
      </c>
      <c r="M42" s="35">
        <v>20</v>
      </c>
      <c r="N42" s="35">
        <v>30</v>
      </c>
      <c r="O42" s="35">
        <v>10</v>
      </c>
      <c r="P42" s="32">
        <f t="shared" si="6"/>
        <v>83.25761</v>
      </c>
      <c r="Q42" s="30" t="s">
        <v>106</v>
      </c>
    </row>
    <row r="43" s="2" customFormat="1" ht="22.5" spans="1:17">
      <c r="A43" s="27">
        <v>39</v>
      </c>
      <c r="B43" s="28" t="s">
        <v>23</v>
      </c>
      <c r="C43" s="36" t="s">
        <v>50</v>
      </c>
      <c r="D43" s="30" t="s">
        <v>107</v>
      </c>
      <c r="E43" s="28" t="s">
        <v>108</v>
      </c>
      <c r="F43" s="41"/>
      <c r="G43" s="38">
        <v>22.9</v>
      </c>
      <c r="H43" s="32">
        <f t="shared" si="4"/>
        <v>22.9</v>
      </c>
      <c r="I43" s="38">
        <v>22.9</v>
      </c>
      <c r="J43" s="34">
        <f t="shared" si="3"/>
        <v>1</v>
      </c>
      <c r="K43" s="32">
        <f t="shared" si="5"/>
        <v>20</v>
      </c>
      <c r="L43" s="35">
        <v>20</v>
      </c>
      <c r="M43" s="27">
        <v>20</v>
      </c>
      <c r="N43" s="27">
        <v>27</v>
      </c>
      <c r="O43" s="27">
        <v>9</v>
      </c>
      <c r="P43" s="32">
        <f t="shared" si="6"/>
        <v>96</v>
      </c>
      <c r="Q43" s="30" t="s">
        <v>71</v>
      </c>
    </row>
    <row r="44" s="2" customFormat="1" ht="22.5" spans="1:17">
      <c r="A44" s="27">
        <v>40</v>
      </c>
      <c r="B44" s="28" t="s">
        <v>23</v>
      </c>
      <c r="C44" s="36" t="s">
        <v>50</v>
      </c>
      <c r="D44" s="30" t="s">
        <v>109</v>
      </c>
      <c r="E44" s="28" t="s">
        <v>52</v>
      </c>
      <c r="F44" s="41"/>
      <c r="G44" s="38">
        <v>0.05</v>
      </c>
      <c r="H44" s="32">
        <f t="shared" si="4"/>
        <v>0.05</v>
      </c>
      <c r="I44" s="38">
        <v>0.05</v>
      </c>
      <c r="J44" s="34">
        <f t="shared" si="3"/>
        <v>1</v>
      </c>
      <c r="K44" s="32">
        <f t="shared" si="5"/>
        <v>20</v>
      </c>
      <c r="L44" s="35">
        <v>20</v>
      </c>
      <c r="M44" s="35">
        <v>20</v>
      </c>
      <c r="N44" s="35">
        <v>28.5</v>
      </c>
      <c r="O44" s="35">
        <v>10</v>
      </c>
      <c r="P44" s="32">
        <f t="shared" si="6"/>
        <v>98.5</v>
      </c>
      <c r="Q44" s="48" t="s">
        <v>59</v>
      </c>
    </row>
    <row r="45" s="2" customFormat="1" ht="22.5" spans="1:17">
      <c r="A45" s="27">
        <v>41</v>
      </c>
      <c r="B45" s="28" t="s">
        <v>23</v>
      </c>
      <c r="C45" s="36" t="s">
        <v>50</v>
      </c>
      <c r="D45" s="30" t="s">
        <v>110</v>
      </c>
      <c r="E45" s="28" t="s">
        <v>52</v>
      </c>
      <c r="F45" s="41"/>
      <c r="G45" s="38">
        <v>23.9705</v>
      </c>
      <c r="H45" s="32">
        <f t="shared" si="4"/>
        <v>23.9705</v>
      </c>
      <c r="I45" s="38">
        <v>23.74996</v>
      </c>
      <c r="J45" s="34">
        <f t="shared" si="3"/>
        <v>0.990799524415427</v>
      </c>
      <c r="K45" s="32">
        <f t="shared" si="5"/>
        <v>19.8159904883085</v>
      </c>
      <c r="L45" s="35">
        <v>20</v>
      </c>
      <c r="M45" s="35">
        <v>18.6</v>
      </c>
      <c r="N45" s="35">
        <v>24</v>
      </c>
      <c r="O45" s="35">
        <v>8</v>
      </c>
      <c r="P45" s="32">
        <f t="shared" si="6"/>
        <v>90.4159904883085</v>
      </c>
      <c r="Q45" s="30" t="s">
        <v>111</v>
      </c>
    </row>
    <row r="46" s="2" customFormat="1" ht="33.75" spans="1:17">
      <c r="A46" s="27">
        <v>42</v>
      </c>
      <c r="B46" s="28" t="s">
        <v>23</v>
      </c>
      <c r="C46" s="36" t="s">
        <v>50</v>
      </c>
      <c r="D46" s="30" t="s">
        <v>112</v>
      </c>
      <c r="E46" s="28" t="s">
        <v>55</v>
      </c>
      <c r="F46" s="41"/>
      <c r="G46" s="38">
        <v>11</v>
      </c>
      <c r="H46" s="32">
        <f t="shared" si="4"/>
        <v>11</v>
      </c>
      <c r="I46" s="38">
        <v>11</v>
      </c>
      <c r="J46" s="34">
        <f t="shared" si="3"/>
        <v>1</v>
      </c>
      <c r="K46" s="32">
        <f t="shared" si="5"/>
        <v>20</v>
      </c>
      <c r="L46" s="35">
        <v>20</v>
      </c>
      <c r="M46" s="35">
        <v>20</v>
      </c>
      <c r="N46" s="35">
        <v>27</v>
      </c>
      <c r="O46" s="35">
        <v>9</v>
      </c>
      <c r="P46" s="32">
        <f t="shared" si="6"/>
        <v>96</v>
      </c>
      <c r="Q46" s="30" t="s">
        <v>71</v>
      </c>
    </row>
    <row r="47" s="2" customFormat="1" ht="22.5" spans="1:17">
      <c r="A47" s="27">
        <v>43</v>
      </c>
      <c r="B47" s="28" t="s">
        <v>23</v>
      </c>
      <c r="C47" s="36" t="s">
        <v>50</v>
      </c>
      <c r="D47" s="30" t="s">
        <v>113</v>
      </c>
      <c r="E47" s="28" t="s">
        <v>114</v>
      </c>
      <c r="F47" s="41"/>
      <c r="G47" s="38">
        <v>13.252119</v>
      </c>
      <c r="H47" s="32">
        <f t="shared" si="4"/>
        <v>13.252119</v>
      </c>
      <c r="I47" s="38">
        <v>13.252119</v>
      </c>
      <c r="J47" s="34">
        <f t="shared" si="3"/>
        <v>1</v>
      </c>
      <c r="K47" s="32">
        <f t="shared" si="5"/>
        <v>20</v>
      </c>
      <c r="L47" s="35">
        <v>20</v>
      </c>
      <c r="M47" s="35">
        <v>20</v>
      </c>
      <c r="N47" s="35">
        <v>28.5</v>
      </c>
      <c r="O47" s="35">
        <v>9.5</v>
      </c>
      <c r="P47" s="32">
        <f t="shared" si="6"/>
        <v>98</v>
      </c>
      <c r="Q47" s="30" t="s">
        <v>115</v>
      </c>
    </row>
    <row r="48" s="2" customFormat="1" ht="22.5" spans="1:17">
      <c r="A48" s="27">
        <v>44</v>
      </c>
      <c r="B48" s="28" t="s">
        <v>23</v>
      </c>
      <c r="C48" s="36" t="s">
        <v>50</v>
      </c>
      <c r="D48" s="30" t="s">
        <v>116</v>
      </c>
      <c r="E48" s="28" t="s">
        <v>114</v>
      </c>
      <c r="F48" s="41"/>
      <c r="G48" s="38">
        <v>25.244133</v>
      </c>
      <c r="H48" s="32">
        <f t="shared" si="4"/>
        <v>25.244133</v>
      </c>
      <c r="I48" s="38">
        <v>25.244133</v>
      </c>
      <c r="J48" s="34">
        <f t="shared" si="3"/>
        <v>1</v>
      </c>
      <c r="K48" s="32">
        <f t="shared" si="5"/>
        <v>20</v>
      </c>
      <c r="L48" s="35">
        <v>20</v>
      </c>
      <c r="M48" s="35">
        <v>20</v>
      </c>
      <c r="N48" s="35">
        <v>28.5</v>
      </c>
      <c r="O48" s="35">
        <v>9.5</v>
      </c>
      <c r="P48" s="32">
        <f t="shared" si="6"/>
        <v>98</v>
      </c>
      <c r="Q48" s="30" t="s">
        <v>115</v>
      </c>
    </row>
    <row r="49" s="2" customFormat="1" ht="22.5" spans="1:17">
      <c r="A49" s="27">
        <v>45</v>
      </c>
      <c r="B49" s="28" t="s">
        <v>23</v>
      </c>
      <c r="C49" s="36" t="s">
        <v>50</v>
      </c>
      <c r="D49" s="30" t="s">
        <v>117</v>
      </c>
      <c r="E49" s="28" t="s">
        <v>118</v>
      </c>
      <c r="F49" s="41"/>
      <c r="G49" s="38">
        <v>10</v>
      </c>
      <c r="H49" s="32">
        <f t="shared" si="4"/>
        <v>10</v>
      </c>
      <c r="I49" s="38">
        <v>10</v>
      </c>
      <c r="J49" s="34">
        <f t="shared" si="3"/>
        <v>1</v>
      </c>
      <c r="K49" s="32">
        <f t="shared" si="5"/>
        <v>20</v>
      </c>
      <c r="L49" s="35">
        <v>20</v>
      </c>
      <c r="M49" s="35">
        <v>20</v>
      </c>
      <c r="N49" s="35">
        <v>24</v>
      </c>
      <c r="O49" s="35">
        <v>8</v>
      </c>
      <c r="P49" s="32">
        <f t="shared" si="6"/>
        <v>92</v>
      </c>
      <c r="Q49" s="30" t="s">
        <v>77</v>
      </c>
    </row>
    <row r="50" s="2" customFormat="1" ht="22.5" spans="1:17">
      <c r="A50" s="27">
        <v>46</v>
      </c>
      <c r="B50" s="28" t="s">
        <v>23</v>
      </c>
      <c r="C50" s="36" t="s">
        <v>50</v>
      </c>
      <c r="D50" s="30" t="s">
        <v>119</v>
      </c>
      <c r="E50" s="28" t="s">
        <v>80</v>
      </c>
      <c r="F50" s="41"/>
      <c r="G50" s="38">
        <v>3</v>
      </c>
      <c r="H50" s="32">
        <f t="shared" si="4"/>
        <v>3</v>
      </c>
      <c r="I50" s="38">
        <v>2.83</v>
      </c>
      <c r="J50" s="34">
        <f t="shared" si="3"/>
        <v>0.943333333333333</v>
      </c>
      <c r="K50" s="32">
        <f t="shared" si="5"/>
        <v>18.8666666666667</v>
      </c>
      <c r="L50" s="35">
        <v>20</v>
      </c>
      <c r="M50" s="35">
        <v>20</v>
      </c>
      <c r="N50" s="35">
        <v>30</v>
      </c>
      <c r="O50" s="35">
        <v>10</v>
      </c>
      <c r="P50" s="32">
        <f t="shared" si="6"/>
        <v>98.8666666666667</v>
      </c>
      <c r="Q50" s="48" t="s">
        <v>59</v>
      </c>
    </row>
    <row r="51" s="2" customFormat="1" ht="22.5" spans="1:17">
      <c r="A51" s="27">
        <v>47</v>
      </c>
      <c r="B51" s="28" t="s">
        <v>23</v>
      </c>
      <c r="C51" s="36" t="s">
        <v>50</v>
      </c>
      <c r="D51" s="30" t="s">
        <v>119</v>
      </c>
      <c r="E51" s="28" t="s">
        <v>80</v>
      </c>
      <c r="F51" s="41"/>
      <c r="G51" s="38">
        <v>4</v>
      </c>
      <c r="H51" s="32">
        <f t="shared" si="4"/>
        <v>4</v>
      </c>
      <c r="I51" s="38">
        <v>3.97</v>
      </c>
      <c r="J51" s="34">
        <f t="shared" si="3"/>
        <v>0.9925</v>
      </c>
      <c r="K51" s="32">
        <f t="shared" si="5"/>
        <v>19.85</v>
      </c>
      <c r="L51" s="35">
        <v>20</v>
      </c>
      <c r="M51" s="35">
        <v>20</v>
      </c>
      <c r="N51" s="35">
        <v>30</v>
      </c>
      <c r="O51" s="35">
        <v>10</v>
      </c>
      <c r="P51" s="32">
        <f t="shared" si="6"/>
        <v>99.85</v>
      </c>
      <c r="Q51" s="48" t="s">
        <v>59</v>
      </c>
    </row>
    <row r="52" s="2" customFormat="1" ht="22.5" spans="1:17">
      <c r="A52" s="27">
        <v>48</v>
      </c>
      <c r="B52" s="28" t="s">
        <v>23</v>
      </c>
      <c r="C52" s="36" t="s">
        <v>50</v>
      </c>
      <c r="D52" s="30" t="s">
        <v>120</v>
      </c>
      <c r="E52" s="28" t="s">
        <v>118</v>
      </c>
      <c r="F52" s="41"/>
      <c r="G52" s="38">
        <v>1.44</v>
      </c>
      <c r="H52" s="32">
        <f t="shared" si="4"/>
        <v>1.44</v>
      </c>
      <c r="I52" s="38">
        <v>1.08</v>
      </c>
      <c r="J52" s="34">
        <f t="shared" si="3"/>
        <v>0.75</v>
      </c>
      <c r="K52" s="32">
        <f t="shared" si="5"/>
        <v>15</v>
      </c>
      <c r="L52" s="35">
        <v>20</v>
      </c>
      <c r="M52" s="35">
        <v>20</v>
      </c>
      <c r="N52" s="35">
        <v>30</v>
      </c>
      <c r="O52" s="35">
        <v>10</v>
      </c>
      <c r="P52" s="32">
        <f t="shared" si="6"/>
        <v>95</v>
      </c>
      <c r="Q52" s="30" t="s">
        <v>121</v>
      </c>
    </row>
    <row r="53" s="2" customFormat="1" ht="22.5" spans="1:17">
      <c r="A53" s="27">
        <v>49</v>
      </c>
      <c r="B53" s="28" t="s">
        <v>23</v>
      </c>
      <c r="C53" s="36" t="s">
        <v>50</v>
      </c>
      <c r="D53" s="30" t="s">
        <v>122</v>
      </c>
      <c r="E53" s="28" t="s">
        <v>123</v>
      </c>
      <c r="F53" s="41"/>
      <c r="G53" s="38">
        <v>80</v>
      </c>
      <c r="H53" s="32">
        <f t="shared" si="4"/>
        <v>80</v>
      </c>
      <c r="I53" s="38">
        <v>79.9</v>
      </c>
      <c r="J53" s="34">
        <f t="shared" si="3"/>
        <v>0.99875</v>
      </c>
      <c r="K53" s="32">
        <f t="shared" si="5"/>
        <v>19.975</v>
      </c>
      <c r="L53" s="35">
        <v>20</v>
      </c>
      <c r="M53" s="27">
        <v>20</v>
      </c>
      <c r="N53" s="27">
        <v>27</v>
      </c>
      <c r="O53" s="27">
        <v>9</v>
      </c>
      <c r="P53" s="32">
        <f t="shared" si="6"/>
        <v>95.975</v>
      </c>
      <c r="Q53" s="30" t="s">
        <v>71</v>
      </c>
    </row>
    <row r="54" s="2" customFormat="1" ht="33.75" spans="1:17">
      <c r="A54" s="27">
        <v>50</v>
      </c>
      <c r="B54" s="28" t="s">
        <v>23</v>
      </c>
      <c r="C54" s="36" t="s">
        <v>34</v>
      </c>
      <c r="D54" s="30" t="s">
        <v>124</v>
      </c>
      <c r="E54" s="28" t="s">
        <v>99</v>
      </c>
      <c r="F54" s="41"/>
      <c r="G54" s="38">
        <v>837.841741</v>
      </c>
      <c r="H54" s="32">
        <f t="shared" si="4"/>
        <v>837.841741</v>
      </c>
      <c r="I54" s="38">
        <v>837.841741</v>
      </c>
      <c r="J54" s="34">
        <f t="shared" si="3"/>
        <v>1</v>
      </c>
      <c r="K54" s="32">
        <f t="shared" si="5"/>
        <v>20</v>
      </c>
      <c r="L54" s="35">
        <v>20</v>
      </c>
      <c r="M54" s="35">
        <v>20</v>
      </c>
      <c r="N54" s="35">
        <v>28.5</v>
      </c>
      <c r="O54" s="35">
        <v>9</v>
      </c>
      <c r="P54" s="32">
        <f t="shared" si="6"/>
        <v>97.5</v>
      </c>
      <c r="Q54" s="30" t="s">
        <v>125</v>
      </c>
    </row>
    <row r="55" s="2" customFormat="1" ht="33.75" spans="1:17">
      <c r="A55" s="27">
        <v>51</v>
      </c>
      <c r="B55" s="28" t="s">
        <v>23</v>
      </c>
      <c r="C55" s="36" t="s">
        <v>50</v>
      </c>
      <c r="D55" s="30" t="s">
        <v>126</v>
      </c>
      <c r="E55" s="28" t="s">
        <v>80</v>
      </c>
      <c r="F55" s="41"/>
      <c r="G55" s="38">
        <v>3</v>
      </c>
      <c r="H55" s="32">
        <f t="shared" si="4"/>
        <v>3</v>
      </c>
      <c r="I55" s="38">
        <v>2.955</v>
      </c>
      <c r="J55" s="34">
        <f t="shared" si="3"/>
        <v>0.985</v>
      </c>
      <c r="K55" s="32">
        <f t="shared" si="5"/>
        <v>19.7</v>
      </c>
      <c r="L55" s="35">
        <v>20</v>
      </c>
      <c r="M55" s="35">
        <v>20</v>
      </c>
      <c r="N55" s="35">
        <v>30</v>
      </c>
      <c r="O55" s="35">
        <v>10</v>
      </c>
      <c r="P55" s="32">
        <f t="shared" si="6"/>
        <v>99.7</v>
      </c>
      <c r="Q55" s="48" t="s">
        <v>59</v>
      </c>
    </row>
    <row r="56" s="2" customFormat="1" ht="22.5" spans="1:17">
      <c r="A56" s="27">
        <v>52</v>
      </c>
      <c r="B56" s="28" t="s">
        <v>23</v>
      </c>
      <c r="C56" s="36" t="s">
        <v>50</v>
      </c>
      <c r="D56" s="30" t="s">
        <v>127</v>
      </c>
      <c r="E56" s="51" t="s">
        <v>114</v>
      </c>
      <c r="F56" s="41"/>
      <c r="G56" s="38">
        <v>3.99</v>
      </c>
      <c r="H56" s="32">
        <f t="shared" si="4"/>
        <v>3.99</v>
      </c>
      <c r="I56" s="38">
        <v>3.8536</v>
      </c>
      <c r="J56" s="34">
        <f t="shared" si="3"/>
        <v>0.965814536340852</v>
      </c>
      <c r="K56" s="32">
        <f t="shared" si="5"/>
        <v>19.316290726817</v>
      </c>
      <c r="L56" s="35">
        <v>20</v>
      </c>
      <c r="M56" s="35">
        <v>20</v>
      </c>
      <c r="N56" s="35">
        <v>28.5</v>
      </c>
      <c r="O56" s="35">
        <v>9</v>
      </c>
      <c r="P56" s="32">
        <f t="shared" si="6"/>
        <v>96.816290726817</v>
      </c>
      <c r="Q56" s="30" t="s">
        <v>128</v>
      </c>
    </row>
    <row r="57" s="2" customFormat="1" ht="22.5" spans="1:17">
      <c r="A57" s="27">
        <v>53</v>
      </c>
      <c r="B57" s="28" t="s">
        <v>23</v>
      </c>
      <c r="C57" s="36" t="s">
        <v>50</v>
      </c>
      <c r="D57" s="30" t="s">
        <v>129</v>
      </c>
      <c r="E57" s="51" t="s">
        <v>130</v>
      </c>
      <c r="F57" s="41"/>
      <c r="G57" s="38">
        <v>0.96</v>
      </c>
      <c r="H57" s="32">
        <f t="shared" si="4"/>
        <v>0.96</v>
      </c>
      <c r="I57" s="38">
        <v>0.96</v>
      </c>
      <c r="J57" s="34">
        <f t="shared" si="3"/>
        <v>1</v>
      </c>
      <c r="K57" s="32">
        <f t="shared" si="5"/>
        <v>20</v>
      </c>
      <c r="L57" s="35">
        <v>20</v>
      </c>
      <c r="M57" s="27">
        <v>20</v>
      </c>
      <c r="N57" s="27">
        <v>24</v>
      </c>
      <c r="O57" s="27">
        <v>8</v>
      </c>
      <c r="P57" s="32">
        <f t="shared" si="6"/>
        <v>92</v>
      </c>
      <c r="Q57" s="30" t="s">
        <v>77</v>
      </c>
    </row>
    <row r="58" s="2" customFormat="1" ht="90" spans="1:17">
      <c r="A58" s="27">
        <v>54</v>
      </c>
      <c r="B58" s="28" t="s">
        <v>23</v>
      </c>
      <c r="C58" s="36" t="s">
        <v>50</v>
      </c>
      <c r="D58" s="30" t="s">
        <v>131</v>
      </c>
      <c r="E58" s="51" t="s">
        <v>118</v>
      </c>
      <c r="F58" s="41"/>
      <c r="G58" s="38">
        <v>2</v>
      </c>
      <c r="H58" s="32">
        <f t="shared" si="4"/>
        <v>2</v>
      </c>
      <c r="I58" s="38">
        <v>1.845</v>
      </c>
      <c r="J58" s="34">
        <f t="shared" si="3"/>
        <v>0.9225</v>
      </c>
      <c r="K58" s="32">
        <f t="shared" si="5"/>
        <v>18.45</v>
      </c>
      <c r="L58" s="35">
        <v>20</v>
      </c>
      <c r="M58" s="35">
        <v>20</v>
      </c>
      <c r="N58" s="35">
        <v>24</v>
      </c>
      <c r="O58" s="35">
        <v>8</v>
      </c>
      <c r="P58" s="32">
        <f t="shared" si="6"/>
        <v>90.45</v>
      </c>
      <c r="Q58" s="30" t="s">
        <v>132</v>
      </c>
    </row>
    <row r="59" s="2" customFormat="1" ht="56.25" spans="1:17">
      <c r="A59" s="27">
        <v>56</v>
      </c>
      <c r="B59" s="28" t="s">
        <v>23</v>
      </c>
      <c r="C59" s="36" t="s">
        <v>50</v>
      </c>
      <c r="D59" s="30" t="s">
        <v>133</v>
      </c>
      <c r="E59" s="51" t="s">
        <v>74</v>
      </c>
      <c r="F59" s="41"/>
      <c r="G59" s="38">
        <v>4.3832</v>
      </c>
      <c r="H59" s="32">
        <f t="shared" si="4"/>
        <v>4.3832</v>
      </c>
      <c r="I59" s="38">
        <v>1.436</v>
      </c>
      <c r="J59" s="34">
        <f t="shared" ref="J59:J76" si="7">I59/G59</f>
        <v>0.327614528198576</v>
      </c>
      <c r="K59" s="32">
        <f t="shared" si="5"/>
        <v>6.55229056397152</v>
      </c>
      <c r="L59" s="35">
        <v>20</v>
      </c>
      <c r="M59" s="35">
        <v>20</v>
      </c>
      <c r="N59" s="35">
        <v>30</v>
      </c>
      <c r="O59" s="35">
        <v>10</v>
      </c>
      <c r="P59" s="32">
        <f t="shared" si="6"/>
        <v>86.5522905639715</v>
      </c>
      <c r="Q59" s="30" t="s">
        <v>134</v>
      </c>
    </row>
    <row r="60" s="2" customFormat="1" ht="33.75" spans="1:17">
      <c r="A60" s="27">
        <v>57</v>
      </c>
      <c r="B60" s="28" t="s">
        <v>23</v>
      </c>
      <c r="C60" s="36" t="s">
        <v>50</v>
      </c>
      <c r="D60" s="30" t="s">
        <v>135</v>
      </c>
      <c r="E60" s="51" t="s">
        <v>52</v>
      </c>
      <c r="F60" s="41"/>
      <c r="G60" s="38">
        <v>35.9484</v>
      </c>
      <c r="H60" s="32">
        <f t="shared" si="4"/>
        <v>35.9484</v>
      </c>
      <c r="I60" s="38">
        <v>23.580208</v>
      </c>
      <c r="J60" s="34">
        <f t="shared" si="7"/>
        <v>0.65594596699714</v>
      </c>
      <c r="K60" s="32">
        <f t="shared" si="5"/>
        <v>13.1189193399428</v>
      </c>
      <c r="L60" s="35">
        <v>20</v>
      </c>
      <c r="M60" s="35">
        <v>20</v>
      </c>
      <c r="N60" s="35">
        <v>27</v>
      </c>
      <c r="O60" s="35">
        <v>9</v>
      </c>
      <c r="P60" s="32">
        <f t="shared" si="6"/>
        <v>89.1189193399428</v>
      </c>
      <c r="Q60" s="30" t="s">
        <v>136</v>
      </c>
    </row>
    <row r="61" s="2" customFormat="1" ht="22.5" spans="1:17">
      <c r="A61" s="27">
        <v>58</v>
      </c>
      <c r="B61" s="28" t="s">
        <v>23</v>
      </c>
      <c r="C61" s="36" t="s">
        <v>50</v>
      </c>
      <c r="D61" s="30" t="s">
        <v>137</v>
      </c>
      <c r="E61" s="51" t="s">
        <v>52</v>
      </c>
      <c r="F61" s="41"/>
      <c r="G61" s="38">
        <v>140</v>
      </c>
      <c r="H61" s="32">
        <f t="shared" si="4"/>
        <v>140</v>
      </c>
      <c r="I61" s="38">
        <v>63.337345</v>
      </c>
      <c r="J61" s="34">
        <f t="shared" si="7"/>
        <v>0.452409607142857</v>
      </c>
      <c r="K61" s="32">
        <f t="shared" si="5"/>
        <v>9.04819214285714</v>
      </c>
      <c r="L61" s="35">
        <v>20</v>
      </c>
      <c r="M61" s="35">
        <v>20</v>
      </c>
      <c r="N61" s="35">
        <v>30</v>
      </c>
      <c r="O61" s="35">
        <v>10</v>
      </c>
      <c r="P61" s="32">
        <f t="shared" si="6"/>
        <v>89.0481921428571</v>
      </c>
      <c r="Q61" s="30" t="s">
        <v>138</v>
      </c>
    </row>
    <row r="62" s="2" customFormat="1" ht="22.5" spans="1:17">
      <c r="A62" s="27">
        <v>59</v>
      </c>
      <c r="B62" s="28" t="s">
        <v>23</v>
      </c>
      <c r="C62" s="36" t="s">
        <v>50</v>
      </c>
      <c r="D62" s="30" t="s">
        <v>139</v>
      </c>
      <c r="E62" s="51" t="s">
        <v>52</v>
      </c>
      <c r="F62" s="41"/>
      <c r="G62" s="38">
        <v>7</v>
      </c>
      <c r="H62" s="32">
        <f t="shared" si="4"/>
        <v>7</v>
      </c>
      <c r="I62" s="38">
        <v>6.857368</v>
      </c>
      <c r="J62" s="34">
        <f t="shared" si="7"/>
        <v>0.979624</v>
      </c>
      <c r="K62" s="32">
        <f t="shared" si="5"/>
        <v>19.59248</v>
      </c>
      <c r="L62" s="35">
        <v>20</v>
      </c>
      <c r="M62" s="35">
        <v>20</v>
      </c>
      <c r="N62" s="35">
        <v>30</v>
      </c>
      <c r="O62" s="35">
        <v>10</v>
      </c>
      <c r="P62" s="32">
        <f t="shared" si="6"/>
        <v>99.59248</v>
      </c>
      <c r="Q62" s="48" t="s">
        <v>59</v>
      </c>
    </row>
    <row r="63" s="2" customFormat="1" ht="22.5" spans="1:17">
      <c r="A63" s="27">
        <v>60</v>
      </c>
      <c r="B63" s="28" t="s">
        <v>23</v>
      </c>
      <c r="C63" s="36" t="s">
        <v>50</v>
      </c>
      <c r="D63" s="30" t="s">
        <v>140</v>
      </c>
      <c r="E63" s="51" t="s">
        <v>52</v>
      </c>
      <c r="F63" s="41"/>
      <c r="G63" s="38">
        <v>17.949652</v>
      </c>
      <c r="H63" s="32">
        <f t="shared" si="4"/>
        <v>17.949652</v>
      </c>
      <c r="I63" s="38">
        <v>17.9496</v>
      </c>
      <c r="J63" s="34">
        <f t="shared" si="7"/>
        <v>0.999997103007902</v>
      </c>
      <c r="K63" s="32">
        <f t="shared" si="5"/>
        <v>19.999942060158</v>
      </c>
      <c r="L63" s="27">
        <v>20</v>
      </c>
      <c r="M63" s="27">
        <v>18.4</v>
      </c>
      <c r="N63" s="27">
        <v>30</v>
      </c>
      <c r="O63" s="27">
        <v>10</v>
      </c>
      <c r="P63" s="32">
        <f t="shared" si="6"/>
        <v>98.399942060158</v>
      </c>
      <c r="Q63" s="30" t="s">
        <v>141</v>
      </c>
    </row>
    <row r="64" s="2" customFormat="1" ht="67.5" spans="1:17">
      <c r="A64" s="27">
        <v>61</v>
      </c>
      <c r="B64" s="28" t="s">
        <v>23</v>
      </c>
      <c r="C64" s="36" t="s">
        <v>50</v>
      </c>
      <c r="D64" s="30" t="s">
        <v>142</v>
      </c>
      <c r="E64" s="51" t="s">
        <v>118</v>
      </c>
      <c r="F64" s="41"/>
      <c r="G64" s="38">
        <v>0.024</v>
      </c>
      <c r="H64" s="32">
        <f t="shared" si="4"/>
        <v>0.024</v>
      </c>
      <c r="I64" s="38">
        <v>0</v>
      </c>
      <c r="J64" s="34">
        <f t="shared" si="7"/>
        <v>0</v>
      </c>
      <c r="K64" s="32">
        <f t="shared" si="5"/>
        <v>0</v>
      </c>
      <c r="L64" s="35">
        <v>0</v>
      </c>
      <c r="M64" s="35">
        <v>0</v>
      </c>
      <c r="N64" s="35">
        <v>0</v>
      </c>
      <c r="O64" s="35">
        <v>0</v>
      </c>
      <c r="P64" s="32">
        <f t="shared" si="6"/>
        <v>0</v>
      </c>
      <c r="Q64" s="30" t="s">
        <v>143</v>
      </c>
    </row>
    <row r="65" s="2" customFormat="1" ht="22.5" spans="1:17">
      <c r="A65" s="27">
        <v>62</v>
      </c>
      <c r="B65" s="28" t="s">
        <v>23</v>
      </c>
      <c r="C65" s="36" t="s">
        <v>50</v>
      </c>
      <c r="D65" s="30" t="s">
        <v>144</v>
      </c>
      <c r="E65" s="51" t="s">
        <v>55</v>
      </c>
      <c r="F65" s="41"/>
      <c r="G65" s="38">
        <v>4.5</v>
      </c>
      <c r="H65" s="32">
        <f t="shared" si="4"/>
        <v>4.5</v>
      </c>
      <c r="I65" s="38">
        <v>4.5</v>
      </c>
      <c r="J65" s="34">
        <f t="shared" si="7"/>
        <v>1</v>
      </c>
      <c r="K65" s="32">
        <f t="shared" si="5"/>
        <v>20</v>
      </c>
      <c r="L65" s="35">
        <v>20</v>
      </c>
      <c r="M65" s="35">
        <v>20</v>
      </c>
      <c r="N65" s="35">
        <v>25</v>
      </c>
      <c r="O65" s="35">
        <v>8</v>
      </c>
      <c r="P65" s="32">
        <f t="shared" si="6"/>
        <v>93</v>
      </c>
      <c r="Q65" s="30" t="s">
        <v>61</v>
      </c>
    </row>
    <row r="66" s="2" customFormat="1" ht="22.5" spans="1:17">
      <c r="A66" s="27">
        <v>63</v>
      </c>
      <c r="B66" s="28" t="s">
        <v>23</v>
      </c>
      <c r="C66" s="36" t="s">
        <v>50</v>
      </c>
      <c r="D66" s="30" t="s">
        <v>145</v>
      </c>
      <c r="E66" s="51" t="s">
        <v>55</v>
      </c>
      <c r="F66" s="41"/>
      <c r="G66" s="38">
        <v>300</v>
      </c>
      <c r="H66" s="32">
        <f t="shared" si="4"/>
        <v>300</v>
      </c>
      <c r="I66" s="38">
        <v>0</v>
      </c>
      <c r="J66" s="34">
        <f t="shared" si="7"/>
        <v>0</v>
      </c>
      <c r="K66" s="32">
        <f t="shared" si="5"/>
        <v>0</v>
      </c>
      <c r="L66" s="35">
        <v>0</v>
      </c>
      <c r="M66" s="35">
        <v>0</v>
      </c>
      <c r="N66" s="35">
        <v>0</v>
      </c>
      <c r="O66" s="35">
        <v>0</v>
      </c>
      <c r="P66" s="32">
        <f t="shared" si="6"/>
        <v>0</v>
      </c>
      <c r="Q66" s="30" t="s">
        <v>146</v>
      </c>
    </row>
    <row r="67" s="2" customFormat="1" ht="45" spans="1:17">
      <c r="A67" s="27">
        <v>64</v>
      </c>
      <c r="B67" s="28" t="s">
        <v>23</v>
      </c>
      <c r="C67" s="36" t="s">
        <v>50</v>
      </c>
      <c r="D67" s="30" t="s">
        <v>147</v>
      </c>
      <c r="E67" s="51" t="s">
        <v>55</v>
      </c>
      <c r="F67" s="41"/>
      <c r="G67" s="38">
        <v>0.5</v>
      </c>
      <c r="H67" s="32">
        <f t="shared" si="4"/>
        <v>0.5</v>
      </c>
      <c r="I67" s="38">
        <v>0.5</v>
      </c>
      <c r="J67" s="34">
        <f t="shared" si="7"/>
        <v>1</v>
      </c>
      <c r="K67" s="32">
        <f t="shared" si="5"/>
        <v>20</v>
      </c>
      <c r="L67" s="35">
        <v>20</v>
      </c>
      <c r="M67" s="35">
        <v>20</v>
      </c>
      <c r="N67" s="35">
        <v>25</v>
      </c>
      <c r="O67" s="35">
        <v>8</v>
      </c>
      <c r="P67" s="32">
        <f t="shared" si="6"/>
        <v>93</v>
      </c>
      <c r="Q67" s="30" t="s">
        <v>61</v>
      </c>
    </row>
    <row r="68" s="2" customFormat="1" ht="22.5" spans="1:17">
      <c r="A68" s="27">
        <v>65</v>
      </c>
      <c r="B68" s="28" t="s">
        <v>23</v>
      </c>
      <c r="C68" s="36" t="s">
        <v>50</v>
      </c>
      <c r="D68" s="30" t="s">
        <v>148</v>
      </c>
      <c r="E68" s="51" t="s">
        <v>149</v>
      </c>
      <c r="F68" s="41"/>
      <c r="G68" s="38">
        <v>116.764537</v>
      </c>
      <c r="H68" s="32">
        <f t="shared" si="4"/>
        <v>116.764537</v>
      </c>
      <c r="I68" s="38">
        <v>115.813088</v>
      </c>
      <c r="J68" s="34">
        <f t="shared" si="7"/>
        <v>0.991851558491599</v>
      </c>
      <c r="K68" s="32">
        <f t="shared" si="5"/>
        <v>19.837031169832</v>
      </c>
      <c r="L68" s="35">
        <v>20</v>
      </c>
      <c r="M68" s="35">
        <v>20</v>
      </c>
      <c r="N68" s="35">
        <v>27</v>
      </c>
      <c r="O68" s="35">
        <v>9</v>
      </c>
      <c r="P68" s="32">
        <f t="shared" si="6"/>
        <v>95.837031169832</v>
      </c>
      <c r="Q68" s="30" t="s">
        <v>71</v>
      </c>
    </row>
    <row r="69" s="2" customFormat="1" ht="22.5" spans="1:17">
      <c r="A69" s="27">
        <v>66</v>
      </c>
      <c r="B69" s="28" t="s">
        <v>23</v>
      </c>
      <c r="C69" s="36" t="s">
        <v>50</v>
      </c>
      <c r="D69" s="30" t="s">
        <v>150</v>
      </c>
      <c r="E69" s="51" t="s">
        <v>55</v>
      </c>
      <c r="F69" s="41"/>
      <c r="G69" s="38">
        <v>1128.06</v>
      </c>
      <c r="H69" s="32">
        <f t="shared" si="4"/>
        <v>1128.06</v>
      </c>
      <c r="I69" s="38">
        <v>1128.06</v>
      </c>
      <c r="J69" s="34">
        <f t="shared" si="7"/>
        <v>1</v>
      </c>
      <c r="K69" s="32">
        <f t="shared" si="5"/>
        <v>20</v>
      </c>
      <c r="L69" s="35">
        <v>20</v>
      </c>
      <c r="M69" s="35">
        <v>20</v>
      </c>
      <c r="N69" s="35">
        <v>27</v>
      </c>
      <c r="O69" s="35">
        <v>10</v>
      </c>
      <c r="P69" s="32">
        <f t="shared" si="6"/>
        <v>97</v>
      </c>
      <c r="Q69" s="30" t="s">
        <v>151</v>
      </c>
    </row>
    <row r="70" s="2" customFormat="1" ht="22.5" spans="1:17">
      <c r="A70" s="27">
        <v>67</v>
      </c>
      <c r="B70" s="28" t="s">
        <v>23</v>
      </c>
      <c r="C70" s="36" t="s">
        <v>50</v>
      </c>
      <c r="D70" s="30" t="s">
        <v>152</v>
      </c>
      <c r="E70" s="51" t="s">
        <v>83</v>
      </c>
      <c r="F70" s="41"/>
      <c r="G70" s="38">
        <v>159.826768</v>
      </c>
      <c r="H70" s="32">
        <f t="shared" si="4"/>
        <v>159.826768</v>
      </c>
      <c r="I70" s="38">
        <v>159.826768</v>
      </c>
      <c r="J70" s="34">
        <f t="shared" si="7"/>
        <v>1</v>
      </c>
      <c r="K70" s="32">
        <f t="shared" si="5"/>
        <v>20</v>
      </c>
      <c r="L70" s="35">
        <v>20</v>
      </c>
      <c r="M70" s="35">
        <v>20</v>
      </c>
      <c r="N70" s="35">
        <v>27</v>
      </c>
      <c r="O70" s="35">
        <v>8</v>
      </c>
      <c r="P70" s="32">
        <f t="shared" si="6"/>
        <v>95</v>
      </c>
      <c r="Q70" s="30" t="s">
        <v>153</v>
      </c>
    </row>
    <row r="71" s="2" customFormat="1" ht="22.5" spans="1:17">
      <c r="A71" s="27">
        <v>68</v>
      </c>
      <c r="B71" s="28" t="s">
        <v>23</v>
      </c>
      <c r="C71" s="36" t="s">
        <v>50</v>
      </c>
      <c r="D71" s="30" t="s">
        <v>154</v>
      </c>
      <c r="E71" s="51" t="s">
        <v>83</v>
      </c>
      <c r="F71" s="41"/>
      <c r="G71" s="38">
        <v>33</v>
      </c>
      <c r="H71" s="32">
        <f t="shared" si="4"/>
        <v>33</v>
      </c>
      <c r="I71" s="38">
        <v>33</v>
      </c>
      <c r="J71" s="34">
        <f t="shared" si="7"/>
        <v>1</v>
      </c>
      <c r="K71" s="32">
        <f t="shared" si="5"/>
        <v>20</v>
      </c>
      <c r="L71" s="35">
        <v>20</v>
      </c>
      <c r="M71" s="35">
        <v>20</v>
      </c>
      <c r="N71" s="35">
        <v>27</v>
      </c>
      <c r="O71" s="35">
        <v>8</v>
      </c>
      <c r="P71" s="32">
        <f t="shared" si="6"/>
        <v>95</v>
      </c>
      <c r="Q71" s="30" t="s">
        <v>153</v>
      </c>
    </row>
    <row r="72" s="2" customFormat="1" ht="22.5" spans="1:17">
      <c r="A72" s="27">
        <v>69</v>
      </c>
      <c r="B72" s="28" t="s">
        <v>23</v>
      </c>
      <c r="C72" s="36" t="s">
        <v>50</v>
      </c>
      <c r="D72" s="30" t="s">
        <v>101</v>
      </c>
      <c r="E72" s="51" t="s">
        <v>155</v>
      </c>
      <c r="F72" s="41"/>
      <c r="G72" s="38">
        <v>840</v>
      </c>
      <c r="H72" s="32">
        <f t="shared" si="4"/>
        <v>840</v>
      </c>
      <c r="I72" s="38">
        <v>840</v>
      </c>
      <c r="J72" s="34">
        <f t="shared" si="7"/>
        <v>1</v>
      </c>
      <c r="K72" s="32">
        <f t="shared" si="5"/>
        <v>20</v>
      </c>
      <c r="L72" s="35">
        <v>20</v>
      </c>
      <c r="M72" s="35">
        <v>20</v>
      </c>
      <c r="N72" s="35">
        <v>30</v>
      </c>
      <c r="O72" s="35">
        <v>9</v>
      </c>
      <c r="P72" s="32">
        <f t="shared" si="6"/>
        <v>99</v>
      </c>
      <c r="Q72" s="30" t="s">
        <v>156</v>
      </c>
    </row>
    <row r="73" s="2" customFormat="1" ht="22.5" spans="1:17">
      <c r="A73" s="27">
        <v>70</v>
      </c>
      <c r="B73" s="28" t="s">
        <v>23</v>
      </c>
      <c r="C73" s="36" t="s">
        <v>50</v>
      </c>
      <c r="D73" s="30" t="s">
        <v>122</v>
      </c>
      <c r="E73" s="51" t="s">
        <v>55</v>
      </c>
      <c r="F73" s="41"/>
      <c r="G73" s="38">
        <v>283.83</v>
      </c>
      <c r="H73" s="32">
        <f t="shared" si="4"/>
        <v>283.83</v>
      </c>
      <c r="I73" s="38">
        <v>283.83</v>
      </c>
      <c r="J73" s="34">
        <f t="shared" si="7"/>
        <v>1</v>
      </c>
      <c r="K73" s="32">
        <f t="shared" si="5"/>
        <v>20</v>
      </c>
      <c r="L73" s="35">
        <v>20</v>
      </c>
      <c r="M73" s="35">
        <v>20</v>
      </c>
      <c r="N73" s="35">
        <v>27</v>
      </c>
      <c r="O73" s="35">
        <v>10</v>
      </c>
      <c r="P73" s="32">
        <f t="shared" si="6"/>
        <v>97</v>
      </c>
      <c r="Q73" s="30" t="s">
        <v>157</v>
      </c>
    </row>
    <row r="74" s="2" customFormat="1" ht="22.5" spans="1:17">
      <c r="A74" s="27">
        <v>72</v>
      </c>
      <c r="B74" s="28" t="s">
        <v>23</v>
      </c>
      <c r="C74" s="36" t="s">
        <v>50</v>
      </c>
      <c r="D74" s="30" t="s">
        <v>158</v>
      </c>
      <c r="E74" s="51" t="s">
        <v>55</v>
      </c>
      <c r="F74" s="41"/>
      <c r="G74" s="38">
        <v>14085.1575</v>
      </c>
      <c r="H74" s="32">
        <f t="shared" si="4"/>
        <v>14085.1575</v>
      </c>
      <c r="I74" s="38">
        <v>14084.835717</v>
      </c>
      <c r="J74" s="34">
        <f t="shared" si="7"/>
        <v>0.999977154462064</v>
      </c>
      <c r="K74" s="32">
        <f t="shared" si="5"/>
        <v>19.9995430892413</v>
      </c>
      <c r="L74" s="35">
        <v>20</v>
      </c>
      <c r="M74" s="35">
        <v>20</v>
      </c>
      <c r="N74" s="35">
        <v>27</v>
      </c>
      <c r="O74" s="35">
        <v>10</v>
      </c>
      <c r="P74" s="32">
        <f t="shared" si="6"/>
        <v>96.9995430892413</v>
      </c>
      <c r="Q74" s="30" t="s">
        <v>151</v>
      </c>
    </row>
    <row r="75" s="2" customFormat="1" ht="64" customHeight="1" spans="1:17">
      <c r="A75" s="27">
        <v>73</v>
      </c>
      <c r="B75" s="28" t="s">
        <v>23</v>
      </c>
      <c r="C75" s="36" t="s">
        <v>50</v>
      </c>
      <c r="D75" s="30" t="s">
        <v>159</v>
      </c>
      <c r="E75" s="51" t="s">
        <v>160</v>
      </c>
      <c r="F75" s="41"/>
      <c r="G75" s="38">
        <v>5.53</v>
      </c>
      <c r="H75" s="32">
        <f t="shared" si="4"/>
        <v>5.53</v>
      </c>
      <c r="I75" s="38">
        <v>5.25</v>
      </c>
      <c r="J75" s="34">
        <f t="shared" si="7"/>
        <v>0.949367088607595</v>
      </c>
      <c r="K75" s="32">
        <f t="shared" si="5"/>
        <v>18.9873417721519</v>
      </c>
      <c r="L75" s="35">
        <v>20</v>
      </c>
      <c r="M75" s="35">
        <v>20</v>
      </c>
      <c r="N75" s="35">
        <v>25</v>
      </c>
      <c r="O75" s="35">
        <v>10</v>
      </c>
      <c r="P75" s="32">
        <f t="shared" si="6"/>
        <v>93.9873417721519</v>
      </c>
      <c r="Q75" s="30" t="s">
        <v>161</v>
      </c>
    </row>
    <row r="76" s="2" customFormat="1" spans="1:17">
      <c r="A76" s="27"/>
      <c r="B76" s="52"/>
      <c r="C76" s="53"/>
      <c r="D76" s="27" t="s">
        <v>22</v>
      </c>
      <c r="E76" s="27"/>
      <c r="F76" s="41">
        <f>SUM(F5:F10)</f>
        <v>6998.15</v>
      </c>
      <c r="G76" s="32">
        <f>SUM(G10:G75)</f>
        <v>24560.43418</v>
      </c>
      <c r="H76" s="32">
        <f t="shared" si="4"/>
        <v>31558.58418</v>
      </c>
      <c r="I76" s="32">
        <f>SUM(I5:I75)</f>
        <v>30335.62423</v>
      </c>
      <c r="J76" s="34">
        <f>I76/H76</f>
        <v>0.961247946263222</v>
      </c>
      <c r="K76" s="32"/>
      <c r="L76" s="35"/>
      <c r="M76" s="35"/>
      <c r="N76" s="35"/>
      <c r="O76" s="35"/>
      <c r="P76" s="32"/>
      <c r="Q76" s="27"/>
    </row>
    <row r="78" spans="1:17">
      <c r="H78" s="2">
        <f>SUBTOTAL(9,H5:H75)</f>
        <v>31558.58418</v>
      </c>
      <c r="I78" s="2">
        <f>SUBTOTAL(9,I5:I75)</f>
        <v>30335.62423</v>
      </c>
      <c r="J78" s="2">
        <f>I78/H78</f>
        <v>0.961247946263222</v>
      </c>
    </row>
  </sheetData>
  <autoFilter xmlns:etc="http://www.wps.cn/officeDocument/2017/etCustomData" ref="A4:Q76" etc:filterBottomFollowUsedRange="0">
    <extLst/>
  </autoFilter>
  <mergeCells count="21">
    <mergeCell ref="A1:Q1"/>
    <mergeCell ref="A2:B2"/>
    <mergeCell ref="F2:I2"/>
    <mergeCell ref="J2:Q2"/>
    <mergeCell ref="F3:H3"/>
    <mergeCell ref="K3:P3"/>
    <mergeCell ref="A3:A4"/>
    <mergeCell ref="B3:B4"/>
    <mergeCell ref="C3:C4"/>
    <mergeCell ref="D3:D4"/>
    <mergeCell ref="E3:E4"/>
    <mergeCell ref="I3:I4"/>
    <mergeCell ref="J3:J4"/>
    <mergeCell ref="K12:K13"/>
    <mergeCell ref="L12:L13"/>
    <mergeCell ref="M12:M13"/>
    <mergeCell ref="N12:N13"/>
    <mergeCell ref="O12:O13"/>
    <mergeCell ref="P12:P13"/>
    <mergeCell ref="Q3:Q4"/>
    <mergeCell ref="Q12:Q13"/>
  </mergeCells>
  <pageMargins left="0.196527777777778" right="0.156944444444444" top="0.196527777777778" bottom="0.0388888888888889" header="0.236111111111111" footer="0.236111111111111"/>
  <pageSetup paperSize="9" scale="8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vt:lpstr>
      <vt:lpstr>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张露</cp:lastModifiedBy>
  <dcterms:created xsi:type="dcterms:W3CDTF">2022-01-13T09:26:00Z</dcterms:created>
  <dcterms:modified xsi:type="dcterms:W3CDTF">2026-05-12T08:22:39Z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981C7D927D1C423EB92310D36980655E_13</vt:lpwstr>
  </property>
  <property fmtid="{D5CDD505-2E9C-101B-9397-08002B2CF9AE}" pid="3" name="KSOProductBuildVer">
    <vt:lpwstr>2052-12.1.0.25865</vt:lpwstr>
  </property>
  <property fmtid="{D5CDD505-2E9C-101B-9397-08002B2CF9AE}" pid="4" name="CalculationRule">
    <vt:i4>0</vt:i4>
  </property>
</Properties>
</file>