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附件2整体自评表 (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<sst xmlns="http://schemas.openxmlformats.org/spreadsheetml/2006/main" count="174" uniqueCount="103">
  <si>
    <t>2025年度部门整体绩效自评表</t>
  </si>
  <si>
    <t>单位名称：武汉市东西湖区人民政府慈惠街道办事处          填报日期：2026年4月20日</t>
  </si>
  <si>
    <t>单位名称</t>
  </si>
  <si>
    <t>武汉市东西湖区人民政府慈惠街道办事处</t>
  </si>
  <si>
    <t>基本支出总额（万元）</t>
  </si>
  <si>
    <t>项目支出总额（万元）</t>
  </si>
  <si>
    <t>预算执行
情况（万元）
（20分）</t>
  </si>
  <si>
    <t>年初预算数（A）</t>
  </si>
  <si>
    <t>年中追加数+/调减数-（B）</t>
  </si>
  <si>
    <t>小计（C）</t>
  </si>
  <si>
    <t>实际执行数（D）</t>
  </si>
  <si>
    <t>执行率（D/C）</t>
  </si>
  <si>
    <t>得分
（20分*执行率）</t>
  </si>
  <si>
    <t>部门整体支出总额</t>
  </si>
  <si>
    <t>年度绩效目标1：
（40分）</t>
  </si>
  <si>
    <t>保障各部门正常运转，将经费拨付至8家单位，治理村湾数量不少于7个，经费拨付合规、及时，提升辖区居民生活质量，维护社会稳定；保质保量完成惠景九龙湾还建房供水工程尾款支付以及对还建房的审计工作，按时拨付项目尾款及审计费，改善居民居住环境，降低居民生活和工作成本，使群众满意度达90%及以上。</t>
  </si>
  <si>
    <t>年度绩效目标（40分）</t>
  </si>
  <si>
    <t>一级指标</t>
  </si>
  <si>
    <t>二级指标</t>
  </si>
  <si>
    <t>三级指标</t>
  </si>
  <si>
    <t>年初目标值（A）</t>
  </si>
  <si>
    <t>实际完成(D)</t>
  </si>
  <si>
    <t>得分</t>
  </si>
  <si>
    <t>成本指标（10分）</t>
  </si>
  <si>
    <r>
      <rPr>
        <sz val="10.5"/>
        <color theme="1"/>
        <rFont val="宋体"/>
        <charset val="134"/>
      </rPr>
      <t>经济成本指标（</t>
    </r>
    <r>
      <rPr>
        <sz val="10.5"/>
        <color theme="1"/>
        <rFont val="Calibri"/>
        <charset val="134"/>
      </rPr>
      <t>5</t>
    </r>
    <r>
      <rPr>
        <sz val="10.5"/>
        <color theme="1"/>
        <rFont val="宋体"/>
        <charset val="134"/>
      </rPr>
      <t>分）</t>
    </r>
  </si>
  <si>
    <t>经费拨付标准（5分）</t>
  </si>
  <si>
    <t>不超应付标准</t>
  </si>
  <si>
    <t>社会成本指标（5分）</t>
  </si>
  <si>
    <t>居民生活和工作成本（5分）</t>
  </si>
  <si>
    <t>降低</t>
  </si>
  <si>
    <t>产出指标（10分）</t>
  </si>
  <si>
    <t>数量指标(4分)</t>
  </si>
  <si>
    <t>经费拨付数量（1分）</t>
  </si>
  <si>
    <t>≥7家</t>
  </si>
  <si>
    <t>8家</t>
  </si>
  <si>
    <t>村湾环境治理数量（1分）</t>
  </si>
  <si>
    <t>≥7个</t>
  </si>
  <si>
    <t>解决资金缺口完成率（1分）</t>
  </si>
  <si>
    <t>审计工作完成率（1分）</t>
  </si>
  <si>
    <t>质量指标（3分）</t>
  </si>
  <si>
    <t>经费拨付合规率（1.5分）</t>
  </si>
  <si>
    <t>供水工程验收合规性（1.5分）</t>
  </si>
  <si>
    <t>合格</t>
  </si>
  <si>
    <t>时效指标（3分）</t>
  </si>
  <si>
    <t>经费拨付及时性（1.5分）</t>
  </si>
  <si>
    <t>及时</t>
  </si>
  <si>
    <t>供水工程项目尾款支付及时率（1.5分）</t>
  </si>
  <si>
    <t>效益指标（15分）</t>
  </si>
  <si>
    <t>社会效益指标（15分）</t>
  </si>
  <si>
    <t>保障部门、农场及公司正常运转（5分）</t>
  </si>
  <si>
    <t>保障</t>
  </si>
  <si>
    <t>保障工作人员凝聚力（5分）</t>
  </si>
  <si>
    <t>改善居民居住环境（5分）</t>
  </si>
  <si>
    <t>改善</t>
  </si>
  <si>
    <t>满意度
指标（5分）</t>
  </si>
  <si>
    <t>服务对象满意度指标（5分）</t>
  </si>
  <si>
    <t>部门满意度（5分）</t>
  </si>
  <si>
    <t>≥95%</t>
  </si>
  <si>
    <t>年度绩效目标2：
（40分）</t>
  </si>
  <si>
    <t>及时完成退地内退生活费等补贴以及人员经费的发放，不断提升补贴人员生活质量，保障补贴人员生活，使补贴人员满意度达90%以上；为落实辖区各政策活动，社区基层党组织党史专题学习次数达12次，河湖巡查次数达36次以上，及时完成群众接访工作和基础设施维修工作，维护社会稳定及河湖生态环境，居民群众满意度达95%以上；在年内及时购置1台公务车，确保验收合格率达100%，提高工作效率，保障用车需求，使车辆使用人员满意度达到85%以上。</t>
  </si>
  <si>
    <t>年度绩效指标(40分)</t>
  </si>
  <si>
    <t>经济成本指标（5分）</t>
  </si>
  <si>
    <t>内退及退地人员生活费标准（2.5分）</t>
  </si>
  <si>
    <t>不超应发标准</t>
  </si>
  <si>
    <t>社保缴纳标准（2.5分）</t>
  </si>
  <si>
    <t>不超缴费人员应缴标准</t>
  </si>
  <si>
    <t>补贴福利支出数（5分）</t>
  </si>
  <si>
    <t>不超当年预算</t>
  </si>
  <si>
    <t>数量指标（4分）</t>
  </si>
  <si>
    <t>社区基层党组织党史专题学习次数（1分）</t>
  </si>
  <si>
    <t>≥12次</t>
  </si>
  <si>
    <t>人员经费发放数量（1分）</t>
  </si>
  <si>
    <r>
      <rPr>
        <sz val="10"/>
        <color theme="1"/>
        <rFont val="宋体"/>
        <charset val="134"/>
      </rPr>
      <t>≧</t>
    </r>
    <r>
      <rPr>
        <sz val="10.5"/>
        <color theme="1"/>
        <rFont val="宋体"/>
        <charset val="134"/>
      </rPr>
      <t>180</t>
    </r>
    <r>
      <rPr>
        <sz val="10.5"/>
        <color theme="1"/>
        <rFont val="宋体"/>
        <charset val="134"/>
      </rPr>
      <t>人</t>
    </r>
  </si>
  <si>
    <t>115人</t>
  </si>
  <si>
    <t>河湖巡查次数（1分）</t>
  </si>
  <si>
    <t>≥36次</t>
  </si>
  <si>
    <t>安全生产业务知识培训完成次数（1分）</t>
  </si>
  <si>
    <t>≥1次</t>
  </si>
  <si>
    <t>≧1次</t>
  </si>
  <si>
    <t>补助发放合规性（1.5分）</t>
  </si>
  <si>
    <t>合规</t>
  </si>
  <si>
    <t>公务车验收合格率（1.5分）</t>
  </si>
  <si>
    <t>群众接访工作及时性（1分）</t>
  </si>
  <si>
    <t>基础设施维修及时性（1分）</t>
  </si>
  <si>
    <t>补助发放及时性（1分）</t>
  </si>
  <si>
    <t>社会效益指标（10分）</t>
  </si>
  <si>
    <t>补贴人员生活提升度（5分）</t>
  </si>
  <si>
    <t>提升</t>
  </si>
  <si>
    <t>维护社会稳定（5分）</t>
  </si>
  <si>
    <t>稳定</t>
  </si>
  <si>
    <t>生态效益指标（5分）</t>
  </si>
  <si>
    <t>维护河湖生态环境（5分）</t>
  </si>
  <si>
    <t>良好</t>
  </si>
  <si>
    <t>补贴人员满意度（2.5分）</t>
  </si>
  <si>
    <t>≥90%</t>
  </si>
  <si>
    <t>居民群众满意度（2.5分）</t>
  </si>
  <si>
    <t>总分</t>
  </si>
  <si>
    <t>偏差大或
目标未完成
原因分析</t>
  </si>
  <si>
    <t>社会成本指标的三级指标居民生活和工作成本为非量化指标，完成情况根据定性指标计分原则按照设定分值的90%计分。效益指标为非量化指标，完成情况根据定性指标计分原则按照设定分值的90%计分。</t>
  </si>
  <si>
    <t>改进措施及
结果应用方案</t>
  </si>
  <si>
    <t>单位主要负责人
签批意见</t>
  </si>
  <si>
    <t xml:space="preserve">    
                         签名：               
                                                年    月     日</t>
  </si>
  <si>
    <r>
      <rPr>
        <sz val="10"/>
        <color theme="1"/>
        <rFont val="宋体"/>
        <charset val="134"/>
        <scheme val="minor"/>
      </rPr>
      <t xml:space="preserve">备注：
</t>
    </r>
    <r>
      <rPr>
        <sz val="10"/>
        <color rgb="FFFF0000"/>
        <rFont val="宋体"/>
        <charset val="134"/>
        <scheme val="minor"/>
      </rPr>
      <t>1.预算执行情况口径：预算数为部门（单位）全口径资金总额，执行数为资金使用部门（单位）资金实际支出数。
2.定量指标完成数汇总原则：绝对值直接累加计算，相对值按照资金额度加权平均计算。定量指标计分原则：正向指标（即目标值为≥X,得分=权重*D/C），反向指标（即目标值为≤X，得分=权重*D/C），得分不得突破权重总额。定量指标先汇总完成数，再计算得分。</t>
    </r>
    <r>
      <rPr>
        <sz val="10"/>
        <color theme="1"/>
        <rFont val="宋体"/>
        <charset val="134"/>
        <scheme val="minor"/>
      </rPr>
      <t xml:space="preserve">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</si>
</sst>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8">
    <font>
      <sz val="11"/>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font>
    <font>
      <sz val="10"/>
      <color rgb="FF00000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
      <sz val="10"/>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0">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ill="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10" fontId="3" fillId="0" borderId="1" xfId="0" applyNumberFormat="1" applyFont="1" applyBorder="1" applyAlignment="1">
      <alignment horizontal="center"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center" vertical="center" wrapText="1"/>
    </xf>
    <xf numFmtId="0" fontId="3" fillId="0" borderId="5" xfId="0" applyFont="1" applyBorder="1" applyAlignment="1">
      <alignmen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0" xfId="0" applyFont="1" applyFill="1" applyBorder="1" applyAlignment="1">
      <alignment horizontal="center" vertical="center" wrapText="1"/>
    </xf>
    <xf numFmtId="0" fontId="4" fillId="0" borderId="9" xfId="0" applyFont="1" applyFill="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4" xfId="0" applyFont="1" applyBorder="1" applyAlignment="1">
      <alignment horizontal="center" vertical="center" wrapText="1"/>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177" fontId="3" fillId="0" borderId="1" xfId="0" applyNumberFormat="1" applyFont="1" applyBorder="1" applyAlignment="1">
      <alignment horizontal="center" vertical="center" wrapText="1"/>
    </xf>
    <xf numFmtId="9" fontId="4" fillId="0" borderId="1" xfId="0" applyNumberFormat="1" applyFont="1" applyFill="1" applyBorder="1" applyAlignment="1">
      <alignment horizontal="center" vertical="center" wrapText="1"/>
    </xf>
    <xf numFmtId="9" fontId="4" fillId="0" borderId="1" xfId="3"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tabSelected="1" topLeftCell="A39" workbookViewId="0">
      <selection activeCell="M43" sqref="M43"/>
    </sheetView>
  </sheetViews>
  <sheetFormatPr defaultColWidth="9" defaultRowHeight="13.5"/>
  <cols>
    <col min="1" max="1" width="7.625" customWidth="1"/>
    <col min="2" max="2" width="8.125" customWidth="1"/>
    <col min="4" max="4" width="10.3666666666667" customWidth="1"/>
    <col min="5" max="5" width="8.5" customWidth="1"/>
    <col min="6" max="6" width="9" customWidth="1"/>
    <col min="7" max="7" width="10.3666666666667" customWidth="1"/>
    <col min="8" max="8" width="8.54166666666667" customWidth="1"/>
    <col min="9" max="9" width="7.725" customWidth="1"/>
    <col min="10" max="10" width="10.875" customWidth="1"/>
    <col min="11" max="11" width="12.1833333333333" customWidth="1"/>
  </cols>
  <sheetData>
    <row r="1" ht="42.95" customHeight="1" spans="1:10">
      <c r="A1" s="1" t="s">
        <v>0</v>
      </c>
      <c r="B1" s="1"/>
      <c r="C1" s="1"/>
      <c r="D1" s="1"/>
      <c r="E1" s="1"/>
      <c r="F1" s="1"/>
      <c r="G1" s="1"/>
      <c r="H1" s="1"/>
      <c r="I1" s="1"/>
      <c r="J1" s="1"/>
    </row>
    <row r="2" ht="21" customHeight="1" spans="1:10">
      <c r="A2" s="2" t="s">
        <v>1</v>
      </c>
      <c r="B2" s="2"/>
      <c r="C2" s="2"/>
      <c r="D2" s="2"/>
      <c r="E2" s="2"/>
      <c r="F2" s="2"/>
      <c r="G2" s="2"/>
      <c r="H2" s="2"/>
      <c r="I2" s="2"/>
      <c r="J2" s="2"/>
    </row>
    <row r="3" ht="30" customHeight="1" spans="1:10">
      <c r="A3" s="3" t="s">
        <v>2</v>
      </c>
      <c r="B3" s="3"/>
      <c r="C3" s="4" t="s">
        <v>3</v>
      </c>
      <c r="D3" s="4"/>
      <c r="E3" s="4"/>
      <c r="F3" s="4"/>
      <c r="G3" s="4"/>
      <c r="H3" s="4"/>
      <c r="I3" s="4"/>
      <c r="J3" s="4"/>
    </row>
    <row r="4" ht="30" customHeight="1" spans="1:10">
      <c r="A4" s="3" t="s">
        <v>4</v>
      </c>
      <c r="B4" s="3"/>
      <c r="C4" s="4">
        <v>1558.11</v>
      </c>
      <c r="D4" s="4"/>
      <c r="E4" s="4"/>
      <c r="F4" s="3" t="s">
        <v>5</v>
      </c>
      <c r="G4" s="3"/>
      <c r="H4" s="3"/>
      <c r="I4" s="3"/>
      <c r="J4" s="5">
        <f>G6-C4</f>
        <v>85853.51</v>
      </c>
    </row>
    <row r="5" ht="39" customHeight="1" spans="1:10">
      <c r="A5" s="6" t="s">
        <v>6</v>
      </c>
      <c r="B5" s="7"/>
      <c r="C5" s="3"/>
      <c r="D5" s="3" t="s">
        <v>7</v>
      </c>
      <c r="E5" s="8" t="s">
        <v>8</v>
      </c>
      <c r="F5" s="9" t="s">
        <v>9</v>
      </c>
      <c r="G5" s="8" t="s">
        <v>10</v>
      </c>
      <c r="H5" s="8" t="s">
        <v>11</v>
      </c>
      <c r="I5" s="10" t="s">
        <v>12</v>
      </c>
      <c r="J5" s="11"/>
    </row>
    <row r="6" ht="30" customHeight="1" spans="1:10">
      <c r="A6" s="12"/>
      <c r="B6" s="13"/>
      <c r="C6" s="3" t="s">
        <v>13</v>
      </c>
      <c r="D6" s="3">
        <v>8545.32</v>
      </c>
      <c r="E6" s="3">
        <v>80206.69</v>
      </c>
      <c r="F6" s="3">
        <f>D6+E6</f>
        <v>88752.01</v>
      </c>
      <c r="G6" s="3">
        <v>87411.62</v>
      </c>
      <c r="H6" s="14">
        <f>G6/F6</f>
        <v>0.984897356127484</v>
      </c>
      <c r="I6" s="3">
        <v>19.7</v>
      </c>
      <c r="J6" s="3"/>
    </row>
    <row r="7" ht="54" customHeight="1" spans="1:10">
      <c r="A7" s="3" t="s">
        <v>14</v>
      </c>
      <c r="B7" s="3"/>
      <c r="C7" s="15" t="s">
        <v>15</v>
      </c>
      <c r="D7" s="16"/>
      <c r="E7" s="16"/>
      <c r="F7" s="16"/>
      <c r="G7" s="16"/>
      <c r="H7" s="16"/>
      <c r="I7" s="16"/>
      <c r="J7" s="17"/>
    </row>
    <row r="8" ht="39" customHeight="1" spans="1:10">
      <c r="A8" s="18" t="s">
        <v>16</v>
      </c>
      <c r="B8" s="3" t="s">
        <v>17</v>
      </c>
      <c r="C8" s="19" t="s">
        <v>18</v>
      </c>
      <c r="D8" s="3" t="s">
        <v>19</v>
      </c>
      <c r="E8" s="3"/>
      <c r="F8" s="20" t="s">
        <v>20</v>
      </c>
      <c r="G8" s="8" t="s">
        <v>8</v>
      </c>
      <c r="H8" s="21" t="s">
        <v>9</v>
      </c>
      <c r="I8" s="21" t="s">
        <v>21</v>
      </c>
      <c r="J8" s="3" t="s">
        <v>22</v>
      </c>
    </row>
    <row r="9" ht="39.75" spans="1:10">
      <c r="A9" s="18"/>
      <c r="B9" s="20" t="s">
        <v>23</v>
      </c>
      <c r="C9" s="22" t="s">
        <v>24</v>
      </c>
      <c r="D9" s="3" t="s">
        <v>25</v>
      </c>
      <c r="E9" s="3"/>
      <c r="F9" s="3" t="s">
        <v>26</v>
      </c>
      <c r="G9" s="3"/>
      <c r="H9" s="3" t="s">
        <v>26</v>
      </c>
      <c r="I9" s="3" t="s">
        <v>26</v>
      </c>
      <c r="J9" s="3">
        <v>5</v>
      </c>
    </row>
    <row r="10" ht="38.25" spans="1:10">
      <c r="A10" s="18"/>
      <c r="B10" s="23"/>
      <c r="C10" s="22" t="s">
        <v>27</v>
      </c>
      <c r="D10" s="3" t="s">
        <v>28</v>
      </c>
      <c r="E10" s="3"/>
      <c r="F10" s="3" t="s">
        <v>29</v>
      </c>
      <c r="G10" s="3"/>
      <c r="H10" s="3" t="s">
        <v>29</v>
      </c>
      <c r="I10" s="3" t="s">
        <v>29</v>
      </c>
      <c r="J10" s="8">
        <v>4</v>
      </c>
    </row>
    <row r="11" ht="30" customHeight="1" spans="1:10">
      <c r="A11" s="18"/>
      <c r="B11" s="24" t="s">
        <v>30</v>
      </c>
      <c r="C11" s="24" t="s">
        <v>31</v>
      </c>
      <c r="D11" s="3" t="s">
        <v>32</v>
      </c>
      <c r="E11" s="3"/>
      <c r="F11" s="3" t="s">
        <v>33</v>
      </c>
      <c r="G11" s="3"/>
      <c r="H11" s="3" t="s">
        <v>33</v>
      </c>
      <c r="I11" s="3" t="s">
        <v>34</v>
      </c>
      <c r="J11" s="3">
        <v>1</v>
      </c>
    </row>
    <row r="12" ht="30" customHeight="1" spans="1:10">
      <c r="A12" s="18"/>
      <c r="B12" s="25"/>
      <c r="C12" s="25"/>
      <c r="D12" s="3" t="s">
        <v>35</v>
      </c>
      <c r="E12" s="3"/>
      <c r="F12" s="3" t="s">
        <v>36</v>
      </c>
      <c r="G12" s="3"/>
      <c r="H12" s="3" t="s">
        <v>36</v>
      </c>
      <c r="I12" s="3">
        <v>17</v>
      </c>
      <c r="J12" s="3">
        <v>1</v>
      </c>
    </row>
    <row r="13" ht="30" customHeight="1" spans="1:10">
      <c r="A13" s="18"/>
      <c r="B13" s="25"/>
      <c r="C13" s="25"/>
      <c r="D13" s="3" t="s">
        <v>37</v>
      </c>
      <c r="E13" s="3"/>
      <c r="F13" s="26">
        <v>1</v>
      </c>
      <c r="G13" s="3"/>
      <c r="H13" s="26">
        <v>1</v>
      </c>
      <c r="I13" s="26">
        <v>1</v>
      </c>
      <c r="J13" s="3">
        <v>1</v>
      </c>
    </row>
    <row r="14" ht="30" customHeight="1" spans="1:10">
      <c r="A14" s="18"/>
      <c r="B14" s="25"/>
      <c r="C14" s="25"/>
      <c r="D14" s="3" t="s">
        <v>38</v>
      </c>
      <c r="E14" s="3"/>
      <c r="F14" s="26">
        <v>1</v>
      </c>
      <c r="G14" s="3"/>
      <c r="H14" s="26">
        <v>1</v>
      </c>
      <c r="I14" s="26">
        <v>1</v>
      </c>
      <c r="J14" s="3">
        <v>1</v>
      </c>
    </row>
    <row r="15" ht="30" customHeight="1" spans="1:10">
      <c r="A15" s="18"/>
      <c r="B15" s="25"/>
      <c r="C15" s="24" t="s">
        <v>39</v>
      </c>
      <c r="D15" s="3" t="s">
        <v>40</v>
      </c>
      <c r="E15" s="3"/>
      <c r="F15" s="26">
        <v>1</v>
      </c>
      <c r="G15" s="3"/>
      <c r="H15" s="26">
        <v>1</v>
      </c>
      <c r="I15" s="26">
        <v>1</v>
      </c>
      <c r="J15" s="3">
        <v>1.5</v>
      </c>
    </row>
    <row r="16" ht="30" customHeight="1" spans="1:10">
      <c r="A16" s="18"/>
      <c r="B16" s="25"/>
      <c r="C16" s="25"/>
      <c r="D16" s="3" t="s">
        <v>41</v>
      </c>
      <c r="E16" s="3"/>
      <c r="F16" s="3" t="s">
        <v>42</v>
      </c>
      <c r="G16" s="3"/>
      <c r="H16" s="3" t="s">
        <v>42</v>
      </c>
      <c r="I16" s="3" t="s">
        <v>42</v>
      </c>
      <c r="J16" s="3">
        <v>1.5</v>
      </c>
    </row>
    <row r="17" ht="30" customHeight="1" spans="1:10">
      <c r="A17" s="18"/>
      <c r="B17" s="25"/>
      <c r="C17" s="24" t="s">
        <v>43</v>
      </c>
      <c r="D17" s="3" t="s">
        <v>44</v>
      </c>
      <c r="E17" s="3"/>
      <c r="F17" s="3" t="s">
        <v>45</v>
      </c>
      <c r="G17" s="3"/>
      <c r="H17" s="3" t="s">
        <v>45</v>
      </c>
      <c r="I17" s="3" t="s">
        <v>45</v>
      </c>
      <c r="J17" s="3">
        <v>1.5</v>
      </c>
    </row>
    <row r="18" ht="30" customHeight="1" spans="1:10">
      <c r="A18" s="18"/>
      <c r="B18" s="25"/>
      <c r="C18" s="25"/>
      <c r="D18" s="3" t="s">
        <v>46</v>
      </c>
      <c r="E18" s="3"/>
      <c r="F18" s="26">
        <v>1</v>
      </c>
      <c r="G18" s="3"/>
      <c r="H18" s="26">
        <v>1</v>
      </c>
      <c r="I18" s="26">
        <v>1</v>
      </c>
      <c r="J18" s="3">
        <v>1.5</v>
      </c>
    </row>
    <row r="19" ht="30" customHeight="1" spans="1:10">
      <c r="A19" s="18"/>
      <c r="B19" s="27" t="s">
        <v>47</v>
      </c>
      <c r="C19" s="28" t="s">
        <v>48</v>
      </c>
      <c r="D19" s="29" t="s">
        <v>49</v>
      </c>
      <c r="E19" s="22"/>
      <c r="F19" s="3" t="s">
        <v>50</v>
      </c>
      <c r="G19" s="3"/>
      <c r="H19" s="3" t="s">
        <v>50</v>
      </c>
      <c r="I19" s="3" t="s">
        <v>50</v>
      </c>
      <c r="J19" s="3">
        <v>4.5</v>
      </c>
    </row>
    <row r="20" ht="30" customHeight="1" spans="1:10">
      <c r="A20" s="18"/>
      <c r="B20" s="27"/>
      <c r="C20" s="30"/>
      <c r="D20" s="29" t="s">
        <v>51</v>
      </c>
      <c r="E20" s="22"/>
      <c r="F20" s="3" t="s">
        <v>50</v>
      </c>
      <c r="G20" s="3"/>
      <c r="H20" s="3" t="s">
        <v>50</v>
      </c>
      <c r="I20" s="3" t="s">
        <v>50</v>
      </c>
      <c r="J20" s="3">
        <v>4.5</v>
      </c>
    </row>
    <row r="21" ht="30" customHeight="1" spans="1:10">
      <c r="A21" s="18"/>
      <c r="B21" s="27"/>
      <c r="C21" s="31"/>
      <c r="D21" s="29" t="s">
        <v>52</v>
      </c>
      <c r="E21" s="22"/>
      <c r="F21" s="3" t="s">
        <v>53</v>
      </c>
      <c r="G21" s="3"/>
      <c r="H21" s="3" t="s">
        <v>53</v>
      </c>
      <c r="I21" s="3" t="s">
        <v>53</v>
      </c>
      <c r="J21" s="3">
        <v>4.5</v>
      </c>
    </row>
    <row r="22" ht="42" customHeight="1" spans="1:10">
      <c r="A22" s="18"/>
      <c r="B22" s="24" t="s">
        <v>54</v>
      </c>
      <c r="C22" s="24" t="s">
        <v>55</v>
      </c>
      <c r="D22" s="29" t="s">
        <v>56</v>
      </c>
      <c r="E22" s="22"/>
      <c r="F22" s="3" t="s">
        <v>57</v>
      </c>
      <c r="G22" s="3"/>
      <c r="H22" s="3" t="s">
        <v>57</v>
      </c>
      <c r="I22" s="3" t="s">
        <v>57</v>
      </c>
      <c r="J22" s="3">
        <v>5</v>
      </c>
    </row>
    <row r="23" ht="83" customHeight="1" spans="1:10">
      <c r="A23" s="3" t="s">
        <v>58</v>
      </c>
      <c r="B23" s="3"/>
      <c r="C23" s="15" t="s">
        <v>59</v>
      </c>
      <c r="D23" s="16"/>
      <c r="E23" s="16"/>
      <c r="F23" s="16"/>
      <c r="G23" s="16"/>
      <c r="H23" s="16"/>
      <c r="I23" s="16"/>
      <c r="J23" s="17"/>
    </row>
    <row r="24" ht="30" customHeight="1" spans="1:10">
      <c r="A24" s="28" t="s">
        <v>60</v>
      </c>
      <c r="B24" s="3" t="s">
        <v>17</v>
      </c>
      <c r="C24" s="19" t="s">
        <v>18</v>
      </c>
      <c r="D24" s="3" t="s">
        <v>19</v>
      </c>
      <c r="E24" s="3"/>
      <c r="F24" s="20" t="s">
        <v>20</v>
      </c>
      <c r="G24" s="8" t="s">
        <v>8</v>
      </c>
      <c r="H24" s="21" t="s">
        <v>9</v>
      </c>
      <c r="I24" s="21" t="s">
        <v>21</v>
      </c>
      <c r="J24" s="3" t="s">
        <v>22</v>
      </c>
    </row>
    <row r="25" ht="30" customHeight="1" spans="1:10">
      <c r="A25" s="30"/>
      <c r="B25" s="30" t="s">
        <v>23</v>
      </c>
      <c r="C25" s="32" t="s">
        <v>61</v>
      </c>
      <c r="D25" s="33" t="s">
        <v>62</v>
      </c>
      <c r="E25" s="34"/>
      <c r="F25" s="27" t="s">
        <v>63</v>
      </c>
      <c r="G25" s="3"/>
      <c r="H25" s="27" t="s">
        <v>63</v>
      </c>
      <c r="I25" s="27" t="s">
        <v>63</v>
      </c>
      <c r="J25" s="3">
        <v>2.5</v>
      </c>
    </row>
    <row r="26" ht="36" spans="1:10">
      <c r="A26" s="30"/>
      <c r="B26" s="30"/>
      <c r="C26" s="32"/>
      <c r="D26" s="33" t="s">
        <v>64</v>
      </c>
      <c r="E26" s="34"/>
      <c r="F26" s="27" t="s">
        <v>65</v>
      </c>
      <c r="G26" s="3"/>
      <c r="H26" s="27" t="s">
        <v>65</v>
      </c>
      <c r="I26" s="27" t="s">
        <v>65</v>
      </c>
      <c r="J26" s="3">
        <v>2.5</v>
      </c>
    </row>
    <row r="27" ht="24" spans="1:10">
      <c r="A27" s="30"/>
      <c r="B27" s="30"/>
      <c r="C27" s="32" t="s">
        <v>27</v>
      </c>
      <c r="D27" s="33" t="s">
        <v>66</v>
      </c>
      <c r="E27" s="34"/>
      <c r="F27" s="27" t="s">
        <v>67</v>
      </c>
      <c r="G27" s="3"/>
      <c r="H27" s="27" t="s">
        <v>67</v>
      </c>
      <c r="I27" s="27" t="s">
        <v>67</v>
      </c>
      <c r="J27" s="3">
        <v>5</v>
      </c>
    </row>
    <row r="28" ht="30" customHeight="1" spans="1:10">
      <c r="A28" s="30"/>
      <c r="B28" s="24" t="s">
        <v>30</v>
      </c>
      <c r="C28" s="24" t="s">
        <v>68</v>
      </c>
      <c r="D28" s="33" t="s">
        <v>69</v>
      </c>
      <c r="E28" s="34"/>
      <c r="F28" s="27" t="s">
        <v>70</v>
      </c>
      <c r="G28" s="3"/>
      <c r="H28" s="27" t="s">
        <v>70</v>
      </c>
      <c r="I28" s="27" t="s">
        <v>70</v>
      </c>
      <c r="J28" s="3">
        <v>1</v>
      </c>
    </row>
    <row r="29" ht="30" customHeight="1" spans="1:10">
      <c r="A29" s="30"/>
      <c r="B29" s="25"/>
      <c r="C29" s="25"/>
      <c r="D29" s="33" t="s">
        <v>71</v>
      </c>
      <c r="E29" s="34"/>
      <c r="F29" s="27" t="s">
        <v>72</v>
      </c>
      <c r="G29" s="3"/>
      <c r="H29" s="27" t="s">
        <v>72</v>
      </c>
      <c r="I29" s="27" t="s">
        <v>73</v>
      </c>
      <c r="J29" s="35">
        <f>1*115/180</f>
        <v>0.638888888888889</v>
      </c>
    </row>
    <row r="30" ht="30" customHeight="1" spans="1:10">
      <c r="A30" s="30"/>
      <c r="B30" s="25"/>
      <c r="C30" s="25"/>
      <c r="D30" s="33" t="s">
        <v>74</v>
      </c>
      <c r="E30" s="34"/>
      <c r="F30" s="27" t="s">
        <v>75</v>
      </c>
      <c r="G30" s="3"/>
      <c r="H30" s="27" t="s">
        <v>75</v>
      </c>
      <c r="I30" s="27" t="s">
        <v>75</v>
      </c>
      <c r="J30" s="3">
        <v>1</v>
      </c>
    </row>
    <row r="31" ht="30" customHeight="1" spans="1:10">
      <c r="A31" s="30"/>
      <c r="B31" s="25"/>
      <c r="C31" s="25"/>
      <c r="D31" s="33" t="s">
        <v>76</v>
      </c>
      <c r="E31" s="34"/>
      <c r="F31" s="27" t="s">
        <v>77</v>
      </c>
      <c r="G31" s="3"/>
      <c r="H31" s="27" t="s">
        <v>77</v>
      </c>
      <c r="I31" s="3" t="s">
        <v>78</v>
      </c>
      <c r="J31" s="3">
        <v>1</v>
      </c>
    </row>
    <row r="32" ht="30" customHeight="1" spans="1:10">
      <c r="A32" s="30"/>
      <c r="B32" s="25"/>
      <c r="C32" s="24" t="s">
        <v>39</v>
      </c>
      <c r="D32" s="33" t="s">
        <v>79</v>
      </c>
      <c r="E32" s="34"/>
      <c r="F32" s="36" t="s">
        <v>80</v>
      </c>
      <c r="G32" s="3"/>
      <c r="H32" s="36" t="s">
        <v>80</v>
      </c>
      <c r="I32" s="36" t="s">
        <v>80</v>
      </c>
      <c r="J32" s="3">
        <v>1.5</v>
      </c>
    </row>
    <row r="33" ht="30" customHeight="1" spans="1:10">
      <c r="A33" s="30"/>
      <c r="B33" s="25"/>
      <c r="C33" s="25"/>
      <c r="D33" s="33" t="s">
        <v>81</v>
      </c>
      <c r="E33" s="34"/>
      <c r="F33" s="36">
        <v>1</v>
      </c>
      <c r="G33" s="3"/>
      <c r="H33" s="36">
        <v>1</v>
      </c>
      <c r="I33" s="36">
        <v>1</v>
      </c>
      <c r="J33" s="3">
        <v>1.5</v>
      </c>
    </row>
    <row r="34" ht="30" customHeight="1" spans="1:10">
      <c r="A34" s="30"/>
      <c r="B34" s="25"/>
      <c r="C34" s="24" t="s">
        <v>43</v>
      </c>
      <c r="D34" s="33" t="s">
        <v>82</v>
      </c>
      <c r="E34" s="34"/>
      <c r="F34" s="37" t="s">
        <v>45</v>
      </c>
      <c r="G34" s="3"/>
      <c r="H34" s="37" t="s">
        <v>45</v>
      </c>
      <c r="I34" s="37" t="s">
        <v>45</v>
      </c>
      <c r="J34" s="3">
        <v>1</v>
      </c>
    </row>
    <row r="35" ht="30" customHeight="1" spans="1:10">
      <c r="A35" s="30"/>
      <c r="B35" s="25"/>
      <c r="C35" s="25"/>
      <c r="D35" s="33" t="s">
        <v>83</v>
      </c>
      <c r="E35" s="34"/>
      <c r="F35" s="37" t="s">
        <v>45</v>
      </c>
      <c r="G35" s="3"/>
      <c r="H35" s="37" t="s">
        <v>45</v>
      </c>
      <c r="I35" s="37" t="s">
        <v>45</v>
      </c>
      <c r="J35" s="3">
        <v>1</v>
      </c>
    </row>
    <row r="36" ht="30" customHeight="1" spans="1:10">
      <c r="A36" s="30"/>
      <c r="B36" s="25"/>
      <c r="C36" s="25"/>
      <c r="D36" s="33" t="s">
        <v>84</v>
      </c>
      <c r="E36" s="34"/>
      <c r="F36" s="37" t="s">
        <v>45</v>
      </c>
      <c r="G36" s="3"/>
      <c r="H36" s="37" t="s">
        <v>45</v>
      </c>
      <c r="I36" s="37" t="s">
        <v>45</v>
      </c>
      <c r="J36" s="3">
        <v>1</v>
      </c>
    </row>
    <row r="37" ht="30" customHeight="1" spans="1:10">
      <c r="A37" s="30"/>
      <c r="B37" s="27" t="s">
        <v>47</v>
      </c>
      <c r="C37" s="32" t="s">
        <v>85</v>
      </c>
      <c r="D37" s="33" t="s">
        <v>86</v>
      </c>
      <c r="E37" s="34"/>
      <c r="F37" s="27" t="s">
        <v>87</v>
      </c>
      <c r="G37" s="3"/>
      <c r="H37" s="27" t="s">
        <v>87</v>
      </c>
      <c r="I37" s="27" t="s">
        <v>87</v>
      </c>
      <c r="J37" s="3">
        <v>4.5</v>
      </c>
    </row>
    <row r="38" ht="30" customHeight="1" spans="1:10">
      <c r="A38" s="30"/>
      <c r="B38" s="27"/>
      <c r="C38" s="32"/>
      <c r="D38" s="33" t="s">
        <v>88</v>
      </c>
      <c r="E38" s="34"/>
      <c r="F38" s="27" t="s">
        <v>89</v>
      </c>
      <c r="G38" s="3"/>
      <c r="H38" s="27" t="s">
        <v>89</v>
      </c>
      <c r="I38" s="27" t="s">
        <v>89</v>
      </c>
      <c r="J38" s="3">
        <v>4.5</v>
      </c>
    </row>
    <row r="39" ht="30" customHeight="1" spans="1:10">
      <c r="A39" s="30"/>
      <c r="B39" s="27"/>
      <c r="C39" s="32" t="s">
        <v>90</v>
      </c>
      <c r="D39" s="33" t="s">
        <v>91</v>
      </c>
      <c r="E39" s="34"/>
      <c r="F39" s="27" t="s">
        <v>92</v>
      </c>
      <c r="G39" s="3"/>
      <c r="H39" s="27" t="s">
        <v>92</v>
      </c>
      <c r="I39" s="27" t="s">
        <v>92</v>
      </c>
      <c r="J39" s="3">
        <v>4.5</v>
      </c>
    </row>
    <row r="40" ht="30" customHeight="1" spans="1:10">
      <c r="A40" s="30"/>
      <c r="B40" s="24" t="s">
        <v>54</v>
      </c>
      <c r="C40" s="24" t="s">
        <v>55</v>
      </c>
      <c r="D40" s="33" t="s">
        <v>93</v>
      </c>
      <c r="E40" s="34"/>
      <c r="F40" s="36" t="s">
        <v>94</v>
      </c>
      <c r="G40" s="3"/>
      <c r="H40" s="36" t="s">
        <v>94</v>
      </c>
      <c r="I40" s="36" t="s">
        <v>94</v>
      </c>
      <c r="J40" s="3">
        <v>2.5</v>
      </c>
    </row>
    <row r="41" ht="30" customHeight="1" spans="1:10">
      <c r="A41" s="30"/>
      <c r="B41" s="25"/>
      <c r="C41" s="25"/>
      <c r="D41" s="33" t="s">
        <v>95</v>
      </c>
      <c r="E41" s="34"/>
      <c r="F41" s="27" t="s">
        <v>57</v>
      </c>
      <c r="G41" s="3"/>
      <c r="H41" s="27" t="s">
        <v>57</v>
      </c>
      <c r="I41" s="27" t="s">
        <v>57</v>
      </c>
      <c r="J41" s="3">
        <v>2.5</v>
      </c>
    </row>
    <row r="42" ht="30" customHeight="1" spans="1:10">
      <c r="A42" s="3" t="s">
        <v>96</v>
      </c>
      <c r="B42" s="35">
        <f>I6+SUM(J9:J22)+SUM(J25:J41)</f>
        <v>95.3388888888889</v>
      </c>
      <c r="C42" s="35"/>
      <c r="D42" s="35"/>
      <c r="E42" s="35"/>
      <c r="F42" s="35"/>
      <c r="G42" s="35"/>
      <c r="H42" s="35"/>
      <c r="I42" s="35"/>
      <c r="J42" s="35"/>
    </row>
    <row r="43" ht="69" customHeight="1" spans="1:10">
      <c r="A43" s="3" t="s">
        <v>97</v>
      </c>
      <c r="B43" s="3"/>
      <c r="C43" s="4" t="s">
        <v>98</v>
      </c>
      <c r="D43" s="4"/>
      <c r="E43" s="4"/>
      <c r="F43" s="4"/>
      <c r="G43" s="4"/>
      <c r="H43" s="4"/>
      <c r="I43" s="4"/>
      <c r="J43" s="4"/>
    </row>
    <row r="44" ht="49" customHeight="1" spans="1:10">
      <c r="A44" s="3" t="s">
        <v>99</v>
      </c>
      <c r="B44" s="3"/>
      <c r="C44" s="4"/>
      <c r="D44" s="4"/>
      <c r="E44" s="4"/>
      <c r="F44" s="4"/>
      <c r="G44" s="4"/>
      <c r="H44" s="4"/>
      <c r="I44" s="4"/>
      <c r="J44" s="4"/>
    </row>
    <row r="45" ht="65" customHeight="1" spans="1:10">
      <c r="A45" s="3" t="s">
        <v>100</v>
      </c>
      <c r="B45" s="3"/>
      <c r="C45" s="3" t="s">
        <v>101</v>
      </c>
      <c r="D45" s="3"/>
      <c r="E45" s="3"/>
      <c r="F45" s="3"/>
      <c r="G45" s="3"/>
      <c r="H45" s="3"/>
      <c r="I45" s="3"/>
      <c r="J45" s="3"/>
    </row>
    <row r="46" ht="134.1" customHeight="1" spans="1:10">
      <c r="A46" s="38" t="s">
        <v>102</v>
      </c>
      <c r="B46" s="39"/>
      <c r="C46" s="39"/>
      <c r="D46" s="39"/>
      <c r="E46" s="39"/>
      <c r="F46" s="39"/>
      <c r="G46" s="39"/>
      <c r="H46" s="39"/>
      <c r="I46" s="39"/>
      <c r="J46" s="39"/>
    </row>
  </sheetData>
  <mergeCells count="74">
    <mergeCell ref="A1:J1"/>
    <mergeCell ref="A2:J2"/>
    <mergeCell ref="A3:B3"/>
    <mergeCell ref="C3:J3"/>
    <mergeCell ref="A4:B4"/>
    <mergeCell ref="C4:E4"/>
    <mergeCell ref="F4:I4"/>
    <mergeCell ref="I5:J5"/>
    <mergeCell ref="I6:J6"/>
    <mergeCell ref="A7:B7"/>
    <mergeCell ref="C7:J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3:B23"/>
    <mergeCell ref="C23:J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B42:J42"/>
    <mergeCell ref="A43:B43"/>
    <mergeCell ref="C43:J43"/>
    <mergeCell ref="A44:B44"/>
    <mergeCell ref="C44:J44"/>
    <mergeCell ref="A45:B45"/>
    <mergeCell ref="C45:J45"/>
    <mergeCell ref="A46:J46"/>
    <mergeCell ref="A8:A22"/>
    <mergeCell ref="A24:A41"/>
    <mergeCell ref="B9:B10"/>
    <mergeCell ref="B11:B18"/>
    <mergeCell ref="B19:B21"/>
    <mergeCell ref="B25:B27"/>
    <mergeCell ref="B28:B36"/>
    <mergeCell ref="B37:B39"/>
    <mergeCell ref="B40:B41"/>
    <mergeCell ref="C11:C14"/>
    <mergeCell ref="C15:C16"/>
    <mergeCell ref="C17:C18"/>
    <mergeCell ref="C19:C21"/>
    <mergeCell ref="C25:C26"/>
    <mergeCell ref="C28:C31"/>
    <mergeCell ref="C32:C33"/>
    <mergeCell ref="C34:C36"/>
    <mergeCell ref="C37:C38"/>
    <mergeCell ref="C40:C41"/>
    <mergeCell ref="A5:B6"/>
  </mergeCells>
  <pageMargins left="0.75" right="0.75" top="0.275" bottom="0.550694444444444" header="0.5" footer="0.5"/>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附件2整体自评表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36413</dc:creator>
  <cp:lastModifiedBy>张露</cp:lastModifiedBy>
  <dcterms:created xsi:type="dcterms:W3CDTF">2026-04-22T02:05:00Z</dcterms:created>
  <dcterms:modified xsi:type="dcterms:W3CDTF">2026-04-30T06:55:20Z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F1E1E3BBA5974D8FAD2872F5C34C0DBA_11</vt:lpwstr>
  </property>
  <property fmtid="{D5CDD505-2E9C-101B-9397-08002B2CF9AE}" pid="3" name="KSOProductBuildVer">
    <vt:lpwstr>2052-12.1.0.25865</vt:lpwstr>
  </property>
  <property fmtid="{D5CDD505-2E9C-101B-9397-08002B2CF9AE}" pid="4" name="CalculationRule">
    <vt:i4>1</vt:i4>
  </property>
</Properties>
</file>