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0800" windowHeight="11490"/>
  </bookViews>
  <sheets>
    <sheet name="汇总" sheetId="1" r:id="rId1"/>
    <sheet name="整体" sheetId="3" r:id="rId2"/>
  </sheets>
  <externalReferences>
    <externalReference r:id="rId3"/>
  </externalReferences>
  <definedNames>
    <definedName name="_xlnm._FilterDatabase" localSheetId="0" hidden="1">汇总!$A$4:$P$76</definedName>
    <definedName name="_xlnm._FilterDatabase" localSheetId="1" hidden="1">整体!$A$4:$Q$5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 i="3" l="1"/>
  <c r="N76" i="1"/>
  <c r="I76" i="1"/>
  <c r="G76" i="1"/>
  <c r="N75" i="1"/>
  <c r="I75" i="1"/>
  <c r="G75" i="1"/>
  <c r="N74" i="1"/>
  <c r="I74" i="1"/>
  <c r="G74" i="1"/>
  <c r="F74" i="1"/>
  <c r="N73" i="1"/>
  <c r="I73" i="1"/>
  <c r="G73" i="1"/>
  <c r="F73" i="1"/>
  <c r="N72" i="1"/>
  <c r="I72" i="1"/>
  <c r="G72" i="1"/>
  <c r="N71" i="1"/>
  <c r="I71" i="1"/>
  <c r="G71" i="1"/>
  <c r="N70" i="1"/>
  <c r="I70" i="1"/>
  <c r="G70" i="1"/>
  <c r="N69" i="1"/>
  <c r="I69" i="1"/>
  <c r="G69" i="1"/>
  <c r="N68" i="1"/>
  <c r="I68" i="1"/>
  <c r="G68" i="1"/>
  <c r="N67" i="1"/>
  <c r="I67" i="1"/>
  <c r="G67" i="1"/>
  <c r="N66" i="1"/>
  <c r="I66" i="1"/>
  <c r="G66" i="1"/>
  <c r="N65" i="1"/>
  <c r="I65" i="1"/>
  <c r="G65" i="1"/>
  <c r="N64" i="1"/>
  <c r="I64" i="1"/>
  <c r="G64" i="1"/>
  <c r="N63" i="1"/>
  <c r="I63" i="1"/>
  <c r="G63" i="1"/>
  <c r="N62" i="1"/>
  <c r="I62" i="1"/>
  <c r="G62" i="1"/>
  <c r="N61" i="1"/>
  <c r="I61" i="1"/>
  <c r="G61" i="1"/>
  <c r="N60" i="1"/>
  <c r="I60" i="1"/>
  <c r="G60" i="1"/>
  <c r="N59" i="1"/>
  <c r="I59" i="1"/>
  <c r="H59" i="1"/>
  <c r="G59" i="1"/>
  <c r="F59" i="1"/>
  <c r="N58" i="1"/>
  <c r="I58" i="1"/>
  <c r="H58" i="1"/>
  <c r="G58" i="1"/>
  <c r="N57" i="1"/>
  <c r="I57" i="1"/>
  <c r="G57" i="1"/>
  <c r="N56" i="1"/>
  <c r="I56" i="1"/>
  <c r="G56" i="1"/>
  <c r="N55" i="1"/>
  <c r="I55" i="1"/>
  <c r="G55" i="1"/>
  <c r="N54" i="1"/>
  <c r="I54" i="1"/>
  <c r="G54" i="1"/>
  <c r="N53" i="1"/>
  <c r="I53" i="1"/>
  <c r="G53" i="1"/>
  <c r="N52" i="1"/>
  <c r="I52" i="1"/>
  <c r="H52" i="1"/>
  <c r="G52" i="1"/>
  <c r="F52" i="1"/>
  <c r="N51" i="1"/>
  <c r="I51" i="1"/>
  <c r="H51" i="1"/>
  <c r="G51" i="1"/>
  <c r="N50" i="1"/>
  <c r="I50" i="1"/>
  <c r="G50" i="1"/>
  <c r="N49" i="1"/>
  <c r="I49" i="1"/>
  <c r="H49" i="1"/>
  <c r="G49" i="1"/>
  <c r="F49" i="1"/>
  <c r="N48" i="1"/>
  <c r="I48" i="1"/>
  <c r="H48" i="1"/>
  <c r="G48" i="1"/>
  <c r="F48" i="1"/>
  <c r="N47" i="1"/>
  <c r="I47" i="1"/>
  <c r="G47" i="1"/>
  <c r="F47" i="1"/>
  <c r="N46" i="1"/>
  <c r="I46" i="1"/>
  <c r="H46" i="1"/>
  <c r="G46" i="1"/>
  <c r="F46" i="1"/>
  <c r="N45" i="1"/>
  <c r="I45" i="1"/>
  <c r="G45" i="1"/>
  <c r="N44" i="1"/>
  <c r="I44" i="1"/>
  <c r="G44" i="1"/>
  <c r="N43" i="1"/>
  <c r="N42" i="1"/>
  <c r="N41" i="1"/>
  <c r="M41" i="1"/>
  <c r="N40" i="1"/>
  <c r="N39" i="1"/>
  <c r="N38" i="1"/>
  <c r="N37" i="1"/>
  <c r="N36" i="1"/>
  <c r="N35" i="1"/>
  <c r="N34" i="1"/>
  <c r="N33" i="1"/>
  <c r="N32" i="1"/>
  <c r="N31" i="1"/>
  <c r="N30" i="1"/>
  <c r="N29" i="1"/>
  <c r="M29" i="1"/>
  <c r="L29" i="1"/>
  <c r="K29" i="1"/>
  <c r="J29" i="1"/>
  <c r="I29" i="1"/>
  <c r="N28" i="1"/>
  <c r="N27" i="1"/>
  <c r="N26" i="1"/>
  <c r="N25" i="1"/>
  <c r="N24" i="1"/>
  <c r="N23" i="1"/>
  <c r="N22" i="1"/>
  <c r="N21" i="1"/>
  <c r="N20" i="1"/>
  <c r="N19" i="1"/>
  <c r="N18" i="1"/>
  <c r="N17" i="1"/>
  <c r="N16" i="1"/>
  <c r="N15" i="1"/>
  <c r="N14" i="1"/>
  <c r="N13" i="1"/>
  <c r="N12" i="1"/>
  <c r="N11" i="1"/>
  <c r="N10" i="1"/>
  <c r="N9" i="1"/>
  <c r="N8" i="1"/>
  <c r="N7" i="1"/>
  <c r="N6" i="1"/>
  <c r="N5" i="1"/>
  <c r="I5" i="1"/>
</calcChain>
</file>

<file path=xl/sharedStrings.xml><?xml version="1.0" encoding="utf-8"?>
<sst xmlns="http://schemas.openxmlformats.org/spreadsheetml/2006/main" count="335" uniqueCount="177">
  <si>
    <t>2024年度武汉市东西湖区人民政府慈惠街道办事处项目绩效自评情况汇总表</t>
  </si>
  <si>
    <t>填表人：</t>
  </si>
  <si>
    <t>联系电话：</t>
  </si>
  <si>
    <t>单位：万元</t>
  </si>
  <si>
    <t>序号</t>
  </si>
  <si>
    <t>预算部门</t>
  </si>
  <si>
    <t>项目名称</t>
  </si>
  <si>
    <t>实施科室（单位）</t>
  </si>
  <si>
    <t>全年预算数</t>
  </si>
  <si>
    <t>全年
执行数</t>
  </si>
  <si>
    <t>项目自评得分</t>
  </si>
  <si>
    <t>指标偏差大或未完成原因分析（简要概述）</t>
  </si>
  <si>
    <t>年初
预算数</t>
  </si>
  <si>
    <t>年中追加数/调减数</t>
  </si>
  <si>
    <t>小计</t>
  </si>
  <si>
    <t>预算执行
（20分）</t>
  </si>
  <si>
    <t>成本指标（20分）</t>
  </si>
  <si>
    <t>产出指标（20分）</t>
  </si>
  <si>
    <t>效益指标
（30分）</t>
  </si>
  <si>
    <t>满意度   指标 （10分）</t>
  </si>
  <si>
    <t>合计</t>
  </si>
  <si>
    <t>武汉市东西湖区人民政府慈惠街道办事处</t>
  </si>
  <si>
    <t>大队社区经费</t>
  </si>
  <si>
    <t>街道各二级单位及相关科室</t>
  </si>
  <si>
    <t>1、数量指标“人员经费发放数量”年初目标值设定与实际情况有偏差；2、质量指标“巡河问题整改完成率”无法收集完整的相关佐证资料，无法客观评；3、社会效益指标“维护社会稳定”及生态效益指标“维护河湖生态环境”非量化指标，完成情况根据定性指标计分原则按90%区间计分。</t>
  </si>
  <si>
    <t>应急经费</t>
  </si>
  <si>
    <t>相关科室</t>
  </si>
  <si>
    <t>社会效益指标非量化指标；满意度指标无相关佐证材料，上述完成情况根据定性指标计分原则按90%区间计分。</t>
  </si>
  <si>
    <t>二级单位经费</t>
  </si>
  <si>
    <t>农场及所属二级单位</t>
  </si>
  <si>
    <t>1、数量指标“买断45、55职工生活补助人数”年初目标值设定与实际情况有偏差；2、社会效益指标“丰富社区文化活动”非量化指标，根据定性指标计分原则完成情况按90%区间计分。</t>
  </si>
  <si>
    <t>红色物业补贴资金</t>
  </si>
  <si>
    <t>红色物业</t>
  </si>
  <si>
    <t>效益指标“促进小区居民生活便利”“提升小区治安管理”“降低消防安全事故”非量化指标，完成情况根据定性指标计分原则按90%区间计分。</t>
  </si>
  <si>
    <t>环卫经费</t>
  </si>
  <si>
    <t>环卫公司</t>
  </si>
  <si>
    <t>1、数量指标“年处理垃圾吨数”年初目标值设定与实际情况有偏差； 2、质量指标“生活垃圾分类处理占比”及生态效益指标“生活垃圾资源化利用率”无法收集完整的相关佐证资料，无法客观评价；3、社会效益指标“保障居民人居环境干净、整洁”非量化指标，完成情况根据定性指标计分原则按90%区间计分。</t>
  </si>
  <si>
    <t>招商引资专项</t>
  </si>
  <si>
    <t>经济发展办</t>
  </si>
  <si>
    <t>2024年度项目年初预算为1,436.16万元，项目资金实际支出执行数76.30万元，预算执行率5.31%。原因是街道拨付程序已完成，但尚未接到区级拨付资金通知，故无法及时拨付企业发展金，导致预算执行率低，产出指标“兑现企业发展金完成率”“兑现企业数量”“及时拨付企业发展金”未完成。</t>
  </si>
  <si>
    <t>绿化养护费</t>
  </si>
  <si>
    <t>绿化公司</t>
  </si>
  <si>
    <t>1、社会效益指标“保障景观美化度”非量化指标；2、满意度指标无相关佐证材料，上述完成情况根据定性指标计分原则按90%区间计分。</t>
  </si>
  <si>
    <t>综合执法中心经费</t>
  </si>
  <si>
    <t>执法中心</t>
  </si>
  <si>
    <t>预算执行率有偏差。</t>
  </si>
  <si>
    <t>拆迁安置过渡费</t>
  </si>
  <si>
    <t>经济发展办（征收）</t>
  </si>
  <si>
    <t>1、社会效益指标“保障被搬迁户过渡期生活稳定”非量化指标；2、满意度指标无相关佐证材料，上述完成情况根据定性指标计分原则按90%区间计分。</t>
  </si>
  <si>
    <t>生活费</t>
  </si>
  <si>
    <t>农场财务部（原核算中心）</t>
  </si>
  <si>
    <t>1、预算执行率偏低；2、数量指标“发放人数”年初目标值设定与实际情况有偏差；3、社会效益指标非量化指标，满意度指标无相关佐证材料，上述完成情况根据定性指标计分原则按80%区间计分。</t>
  </si>
  <si>
    <t>拆迁补偿还建房费用</t>
  </si>
  <si>
    <t>拆迁办建设办及社区</t>
  </si>
  <si>
    <t>1、效益指标无相关佐证材料，按照设定分值的80%计分。
2、满意度指标三级指标设定为“群众满意度”，建议修改为“搬迁户满意度”。</t>
  </si>
  <si>
    <r>
      <rPr>
        <sz val="10"/>
        <color rgb="FF000000"/>
        <rFont val="Times New Roman"/>
        <family val="1"/>
      </rPr>
      <t>1120</t>
    </r>
    <r>
      <rPr>
        <sz val="10"/>
        <color indexed="8"/>
        <rFont val="SimSun"/>
        <charset val="134"/>
      </rPr>
      <t>号中央财政基本公共卫生服务补助资金</t>
    </r>
  </si>
  <si>
    <t>公共服务部</t>
  </si>
  <si>
    <t>1、社会效益指标非量化指标；2、满意度指标无相关佐证材料，上述完成情况根据定性指标计分原则按90%区间计分。</t>
  </si>
  <si>
    <r>
      <rPr>
        <sz val="10"/>
        <color rgb="FF000000"/>
        <rFont val="Times New Roman"/>
        <family val="1"/>
      </rPr>
      <t>2022</t>
    </r>
    <r>
      <rPr>
        <sz val="10"/>
        <color indexed="8"/>
        <rFont val="SimSun"/>
        <charset val="134"/>
      </rPr>
      <t>年社区基层党组织活动等经费</t>
    </r>
  </si>
  <si>
    <t>满意度指标无相关佐证材料，完成情况根据定性指标计分原则按90%区间计分。</t>
  </si>
  <si>
    <r>
      <rPr>
        <sz val="10"/>
        <color rgb="FF000000"/>
        <rFont val="Times New Roman"/>
        <family val="1"/>
      </rPr>
      <t>2022</t>
    </r>
    <r>
      <rPr>
        <sz val="10"/>
        <color indexed="8"/>
        <rFont val="SimSun"/>
        <charset val="134"/>
      </rPr>
      <t>年省级一般性转移支付资金（第一批）农村公路养护资金</t>
    </r>
  </si>
  <si>
    <r>
      <rPr>
        <sz val="10"/>
        <color rgb="FF000000"/>
        <rFont val="Times New Roman"/>
        <family val="1"/>
      </rPr>
      <t>2023</t>
    </r>
    <r>
      <rPr>
        <sz val="10"/>
        <color indexed="8"/>
        <rFont val="SimSun"/>
        <charset val="134"/>
      </rPr>
      <t>年河湖港渠管护资金</t>
    </r>
  </si>
  <si>
    <t>经济发展办（农业）</t>
  </si>
  <si>
    <r>
      <rPr>
        <sz val="10"/>
        <color rgb="FF000000"/>
        <rFont val="Times New Roman"/>
        <family val="1"/>
      </rPr>
      <t>2023</t>
    </r>
    <r>
      <rPr>
        <sz val="10"/>
        <color indexed="8"/>
        <rFont val="SimSun"/>
        <charset val="134"/>
      </rPr>
      <t>年省级现代农业转移支付资金</t>
    </r>
  </si>
  <si>
    <r>
      <rPr>
        <sz val="10"/>
        <color rgb="FF000000"/>
        <rFont val="Times New Roman"/>
        <family val="1"/>
      </rPr>
      <t>2023</t>
    </r>
    <r>
      <rPr>
        <sz val="10"/>
        <color indexed="8"/>
        <rFont val="SimSun"/>
        <charset val="134"/>
      </rPr>
      <t>养老服务设施运营补贴</t>
    </r>
  </si>
  <si>
    <t>社会事务办</t>
  </si>
  <si>
    <r>
      <rPr>
        <sz val="10"/>
        <color rgb="FF000000"/>
        <rFont val="Times New Roman"/>
        <family val="1"/>
      </rPr>
      <t>2024</t>
    </r>
    <r>
      <rPr>
        <sz val="10"/>
        <color indexed="8"/>
        <rFont val="SimSun"/>
        <charset val="134"/>
      </rPr>
      <t>年耕地地力保护补贴资金</t>
    </r>
  </si>
  <si>
    <t>生态效益指标非量化指标，完成情况根据定性指标计分原则按90%区间计分。</t>
  </si>
  <si>
    <t>八向大队连栋大棚建设项目</t>
  </si>
  <si>
    <t>社会效益指标“促进设施农业发展”、“带动乡村休闲游发展，提升农业经济效益”、“推动现代农业可持续发展”非量化指标，完成情况根据预算执行率90%计分</t>
  </si>
  <si>
    <t>补贴外来入侵物种防治工作经费</t>
  </si>
  <si>
    <t>无</t>
  </si>
  <si>
    <t>拆除违法建设</t>
  </si>
  <si>
    <t>效益指标“提升居民生活环境”非量化指标；满意度指标无相关佐证材料，上述完成情况根据定性指标计分原则按90%区间计分。</t>
  </si>
  <si>
    <t>城管下区资金</t>
  </si>
  <si>
    <t>社会效益指标“环境美化提升”非量化指标，完成情况根据定性指标计分原则按90%区间计分。</t>
  </si>
  <si>
    <t>慈惠街道村史馆项目</t>
  </si>
  <si>
    <r>
      <rPr>
        <sz val="10"/>
        <color rgb="FF000000"/>
        <rFont val="宋体"/>
        <family val="3"/>
        <charset val="134"/>
      </rPr>
      <t>旅游公司</t>
    </r>
    <r>
      <rPr>
        <sz val="10"/>
        <color rgb="FF000000"/>
        <rFont val="Times New Roman"/>
        <family val="1"/>
      </rPr>
      <t xml:space="preserve"> </t>
    </r>
  </si>
  <si>
    <t>1、数量指标“项目装修面积”年初目标值设定与实际完成情况有一定偏差；2、社会效益指标“提高景区游客接待能力”“增加景区吸引力”非量化指标，完成情况根据定性指标计分原则按90%区间计分。</t>
  </si>
  <si>
    <t>慈惠街基础教育经费</t>
  </si>
  <si>
    <t>白鹤嘴社区</t>
  </si>
  <si>
    <t>慈惠街农村公路养护资金</t>
  </si>
  <si>
    <r>
      <rPr>
        <sz val="10"/>
        <color indexed="8"/>
        <rFont val="SimSun"/>
        <charset val="134"/>
      </rPr>
      <t>慈惠街人居环境改善项目</t>
    </r>
    <r>
      <rPr>
        <sz val="10"/>
        <color rgb="FF000000"/>
        <rFont val="Times New Roman"/>
        <family val="1"/>
      </rPr>
      <t>(</t>
    </r>
    <r>
      <rPr>
        <sz val="10"/>
        <color indexed="8"/>
        <rFont val="SimSun"/>
        <charset val="134"/>
      </rPr>
      <t>惠景九龙湾</t>
    </r>
    <r>
      <rPr>
        <sz val="10"/>
        <color rgb="FF000000"/>
        <rFont val="Times New Roman"/>
        <family val="1"/>
      </rPr>
      <t>)</t>
    </r>
  </si>
  <si>
    <t>经济发展部</t>
  </si>
  <si>
    <t>慈惠街团工委经费</t>
  </si>
  <si>
    <t>党建办</t>
  </si>
  <si>
    <t>预算执行情况良好，满意度指标无相关佐证材料，完成情况根据定性指标计分原则按90%区间计分。</t>
  </si>
  <si>
    <t>慈惠街退役军人公益性岗位补贴</t>
  </si>
  <si>
    <t>退役军人服务站</t>
  </si>
  <si>
    <t>大城管考核奖励资金</t>
  </si>
  <si>
    <t>社会效益指标“市容环境改善度”非量化指标，完成情况根据定性指标计分原则按90%区间计分。</t>
  </si>
  <si>
    <t>大队惠民项目资金</t>
  </si>
  <si>
    <t>社会效益指标“通过实施大队惠民项目，不断满足居民群众的需求，促进大队环境改善、大队居民文化活动丰富等”非量化指标，满意度指标无相关佐证材料，上述完成情况根据定性指标计分原则按90%区间计分。</t>
  </si>
  <si>
    <t>党建项目经费</t>
  </si>
  <si>
    <t>1、数量指标中“培训人员人数”“活动场次”年初目标值设定不符合实际情况；2、社会效益指标“提升社区基层组织党员党性”非量化指标，满意度指标无相关佐证材料，上述完成情况根据定性指标计分原则按90%区间计分。</t>
  </si>
  <si>
    <t>惠景九龙湾还建房房屋面积差补偿款</t>
  </si>
  <si>
    <t>渔门、滨江</t>
  </si>
  <si>
    <t>社会效益指标“保障被搬迁户过渡期生活稳定”非量化指标，完成情况根据定性指标计分原则按90%区间计分。</t>
  </si>
  <si>
    <r>
      <rPr>
        <sz val="10"/>
        <color indexed="8"/>
        <rFont val="SimSun"/>
        <charset val="134"/>
      </rPr>
      <t>惠泽园还建房项目</t>
    </r>
    <r>
      <rPr>
        <sz val="10"/>
        <color rgb="FF000000"/>
        <rFont val="Times New Roman"/>
        <family val="1"/>
      </rPr>
      <t>(</t>
    </r>
    <r>
      <rPr>
        <sz val="10"/>
        <color indexed="8"/>
        <rFont val="SimSun"/>
        <charset val="134"/>
      </rPr>
      <t>二期续建</t>
    </r>
    <r>
      <rPr>
        <sz val="10"/>
        <color rgb="FF000000"/>
        <rFont val="Times New Roman"/>
        <family val="1"/>
      </rPr>
      <t>)</t>
    </r>
  </si>
  <si>
    <t>1、效益指标非量化指标；2、满意度指标无相关佐证材料，上述完成情况根据定性指标计分原则按90%区间计分。</t>
  </si>
  <si>
    <t>计划生育服务管理经费</t>
  </si>
  <si>
    <t>社会效益指标“提升辖区计生家庭幸福感”非量化指标，完成情况根据定性指标计分原则按90%区间计分。</t>
  </si>
  <si>
    <t>健康东西湖及爱国卫生</t>
  </si>
  <si>
    <t>社会效益指标“提升社区居民健康意识”非量化指标，满意度指标无相关佐证材料，上述完成情况根据定性指标计分原则按90%区间计分。</t>
  </si>
  <si>
    <t>精神障碍患者以奖代补经费</t>
  </si>
  <si>
    <t>平安建设办</t>
  </si>
  <si>
    <t>困难群众慰问</t>
  </si>
  <si>
    <t>社会效益指标“保障困难群众在重大节假日生活条件”非量化指标，满意度指标无相关佐证材料，上述完成情况根据定性指标计分原则按90%区间计分。</t>
  </si>
  <si>
    <t>两参人员补齐工资</t>
  </si>
  <si>
    <r>
      <rPr>
        <sz val="9"/>
        <color theme="1"/>
        <rFont val="宋体"/>
        <family val="3"/>
        <charset val="134"/>
      </rPr>
      <t>美术馆公共图书馆文化馆</t>
    </r>
    <r>
      <rPr>
        <sz val="9"/>
        <color theme="1"/>
        <rFont val="Times New Roman"/>
        <family val="1"/>
      </rPr>
      <t>(</t>
    </r>
    <r>
      <rPr>
        <sz val="9"/>
        <color theme="1"/>
        <rFont val="宋体"/>
        <family val="3"/>
        <charset val="134"/>
      </rPr>
      <t>站</t>
    </r>
    <r>
      <rPr>
        <sz val="9"/>
        <color theme="1"/>
        <rFont val="Times New Roman"/>
        <family val="1"/>
      </rPr>
      <t>)</t>
    </r>
    <r>
      <rPr>
        <sz val="9"/>
        <color theme="1"/>
        <rFont val="宋体"/>
        <family val="3"/>
        <charset val="134"/>
      </rPr>
      <t>免费开放中央补助资金</t>
    </r>
  </si>
  <si>
    <t>旅游公司</t>
  </si>
  <si>
    <t>效益指标及满意度指标无相关佐证材料，按照设定分值的80%计分。</t>
  </si>
  <si>
    <t>民族宗教侨务日常事务</t>
  </si>
  <si>
    <t>民族宗教侨务科</t>
  </si>
  <si>
    <r>
      <rPr>
        <sz val="9"/>
        <color theme="1"/>
        <rFont val="宋体"/>
        <family val="3"/>
        <charset val="134"/>
      </rPr>
      <t>效益指标及满意度指标无相关佐证材料，按照设定分值的8</t>
    </r>
    <r>
      <rPr>
        <sz val="9"/>
        <color theme="1"/>
        <rFont val="Times New Roman"/>
        <family val="1"/>
      </rPr>
      <t>0%</t>
    </r>
    <r>
      <rPr>
        <sz val="9"/>
        <color theme="1"/>
        <rFont val="宋体"/>
        <family val="3"/>
        <charset val="134"/>
      </rPr>
      <t>计分。</t>
    </r>
  </si>
  <si>
    <t>排水、污水下穿铁路通道工程</t>
  </si>
  <si>
    <t>沙咀社区</t>
  </si>
  <si>
    <t>人大代表补选工作</t>
  </si>
  <si>
    <t>党政综合办公室、各社区</t>
  </si>
  <si>
    <t>社区工作经费</t>
  </si>
  <si>
    <t>各社区</t>
  </si>
  <si>
    <t>1、街区数量未达标。
2、效益指标及满意度指标无相关佐证材料，按照设定分值的80%计分。</t>
  </si>
  <si>
    <t>社区工作经费项目资金市级</t>
  </si>
  <si>
    <t>1、项目执行率较低。
2、效益指标及满意度指标无相关佐证材料，按照设定分值的80%计分。</t>
  </si>
  <si>
    <t>社区惠民项目资金</t>
  </si>
  <si>
    <t>社区纳凉取暖资金</t>
  </si>
  <si>
    <r>
      <rPr>
        <sz val="9"/>
        <color theme="1"/>
        <rFont val="Times New Roman"/>
        <family val="1"/>
      </rPr>
      <t>1</t>
    </r>
    <r>
      <rPr>
        <sz val="9"/>
        <color theme="1"/>
        <rFont val="宋体"/>
        <family val="3"/>
        <charset val="134"/>
      </rPr>
      <t>、财政收回指标</t>
    </r>
    <r>
      <rPr>
        <sz val="9"/>
        <color theme="1"/>
        <rFont val="Times New Roman"/>
        <family val="1"/>
      </rPr>
      <t>9.97</t>
    </r>
    <r>
      <rPr>
        <sz val="9"/>
        <color theme="1"/>
        <rFont val="宋体"/>
        <family val="3"/>
        <charset val="134"/>
      </rPr>
      <t>万元，导致执行率偏低。</t>
    </r>
    <r>
      <rPr>
        <sz val="9"/>
        <color theme="1"/>
        <rFont val="Times New Roman"/>
        <family val="1"/>
      </rPr>
      <t xml:space="preserve">
2</t>
    </r>
    <r>
      <rPr>
        <sz val="9"/>
        <color theme="1"/>
        <rFont val="宋体"/>
        <family val="3"/>
        <charset val="134"/>
      </rPr>
      <t>、效益指标及满意度指标无相关佐证材料，按照设定分值的</t>
    </r>
    <r>
      <rPr>
        <sz val="9"/>
        <color theme="1"/>
        <rFont val="Times New Roman"/>
        <family val="1"/>
      </rPr>
      <t>80%</t>
    </r>
    <r>
      <rPr>
        <sz val="9"/>
        <color theme="1"/>
        <rFont val="宋体"/>
        <family val="3"/>
        <charset val="134"/>
      </rPr>
      <t>计分。</t>
    </r>
  </si>
  <si>
    <t>生活垃圾分类专项经费</t>
  </si>
  <si>
    <t>省级平安建设激励性转移资金</t>
  </si>
  <si>
    <t>四上企业统计人员工作补贴</t>
  </si>
  <si>
    <t>区域发展办公室</t>
  </si>
  <si>
    <t>特殊家庭帮扶</t>
  </si>
  <si>
    <t>公共服务办公室</t>
  </si>
  <si>
    <t>土地出让金</t>
  </si>
  <si>
    <t>慈惠资产公司</t>
  </si>
  <si>
    <r>
      <rPr>
        <sz val="9"/>
        <color theme="1"/>
        <rFont val="Times New Roman"/>
        <family val="1"/>
      </rPr>
      <t>1</t>
    </r>
    <r>
      <rPr>
        <sz val="9"/>
        <color theme="1"/>
        <rFont val="宋体"/>
        <family val="3"/>
        <charset val="134"/>
      </rPr>
      <t>、预算编制偏差较大。</t>
    </r>
    <r>
      <rPr>
        <sz val="9"/>
        <color theme="1"/>
        <rFont val="Times New Roman"/>
        <family val="1"/>
      </rPr>
      <t xml:space="preserve">
2</t>
    </r>
    <r>
      <rPr>
        <sz val="9"/>
        <color theme="1"/>
        <rFont val="宋体"/>
        <family val="3"/>
        <charset val="134"/>
      </rPr>
      <t>、效益指标及满意度指标无相关佐证材料，按照设定分值的</t>
    </r>
    <r>
      <rPr>
        <sz val="9"/>
        <color theme="1"/>
        <rFont val="Times New Roman"/>
        <family val="1"/>
      </rPr>
      <t>80%</t>
    </r>
    <r>
      <rPr>
        <sz val="9"/>
        <color theme="1"/>
        <rFont val="宋体"/>
        <family val="3"/>
        <charset val="134"/>
      </rPr>
      <t>计分。</t>
    </r>
  </si>
  <si>
    <t>退役军人保障经费</t>
  </si>
  <si>
    <t>慈惠街道退役军人服务站</t>
  </si>
  <si>
    <t>维稳专项经费</t>
  </si>
  <si>
    <t>乡村振兴项目</t>
  </si>
  <si>
    <t>鸦渡社区渡口渡船取缔拆除项目</t>
  </si>
  <si>
    <t>综合执法中心</t>
  </si>
  <si>
    <t>医疗卫生财政补助</t>
  </si>
  <si>
    <t>渔政协助巡护员补助</t>
  </si>
  <si>
    <t>1、支出金额用于2023和2024年度渔政补助资金，资金发放不及时。
2、效益指标及满意度指标无相关佐证材料，按照设定分值的80%计分。</t>
  </si>
  <si>
    <t>灾害信息员通讯补贴</t>
  </si>
  <si>
    <t>安全生产执法监察中队</t>
  </si>
  <si>
    <t>小型农田水利设施建后管护市级资金</t>
  </si>
  <si>
    <t>1、管护资金未见测算过程。
2、效益指标及满意度指标无相关佐证材料，按照设定分值的80%计分。</t>
  </si>
  <si>
    <r>
      <rPr>
        <sz val="9"/>
        <color theme="1"/>
        <rFont val="Times New Roman"/>
        <family val="1"/>
      </rPr>
      <t>2024</t>
    </r>
    <r>
      <rPr>
        <sz val="9"/>
        <color theme="1"/>
        <rFont val="宋体"/>
        <family val="3"/>
        <charset val="134"/>
      </rPr>
      <t>年市级林业发展专项资金</t>
    </r>
    <r>
      <rPr>
        <sz val="9"/>
        <color theme="1"/>
        <rFont val="Times New Roman"/>
        <family val="1"/>
      </rPr>
      <t>-</t>
    </r>
    <r>
      <rPr>
        <sz val="9"/>
        <color theme="1"/>
        <rFont val="宋体"/>
        <family val="3"/>
        <charset val="134"/>
      </rPr>
      <t>森林生态效益市级补偿</t>
    </r>
  </si>
  <si>
    <t>武汉慈惠园林绿化有限公司</t>
  </si>
  <si>
    <t>滨江康居还建小区一期工程</t>
  </si>
  <si>
    <t>慈惠街舵落口江滩公园绿化养护费</t>
  </si>
  <si>
    <r>
      <rPr>
        <sz val="9"/>
        <color theme="1"/>
        <rFont val="宋体"/>
        <family val="3"/>
        <charset val="134"/>
      </rPr>
      <t>效益指标及满意度指标无相关佐证材料，按照设定分值的</t>
    </r>
    <r>
      <rPr>
        <sz val="9"/>
        <color theme="1"/>
        <rFont val="Times New Roman"/>
        <family val="1"/>
      </rPr>
      <t>80%</t>
    </r>
    <r>
      <rPr>
        <sz val="9"/>
        <color theme="1"/>
        <rFont val="宋体"/>
        <family val="3"/>
        <charset val="134"/>
      </rPr>
      <t>计分。</t>
    </r>
  </si>
  <si>
    <t>慈惠网船湾还建房二期</t>
  </si>
  <si>
    <t>大中型水库新增移民项目扶持资金</t>
  </si>
  <si>
    <t>基层环卫经费</t>
  </si>
  <si>
    <t>吕家湾村湾集并工程</t>
  </si>
  <si>
    <t>东西湖区慈惠街鸦渡社区居民委员会</t>
  </si>
  <si>
    <t>区级拨付绿化养护费</t>
  </si>
  <si>
    <t>1、项目支出用于2022年9-11月绿化养护费，时效延迟。
2、效益指标及满意度指标无相关佐证材料，按照设定分值的80%计分。</t>
  </si>
  <si>
    <t>武汉港东西湖港区青峰作业区公用码头一期工程林木及附属物移除项目</t>
  </si>
  <si>
    <t>武汉港东西湖区港区青峰作业区公用码头一期工程建设成本</t>
  </si>
  <si>
    <r>
      <rPr>
        <sz val="9"/>
        <color theme="1"/>
        <rFont val="Times New Roman"/>
        <family val="1"/>
      </rPr>
      <t>1</t>
    </r>
    <r>
      <rPr>
        <sz val="9"/>
        <color theme="1"/>
        <rFont val="宋体"/>
        <family val="3"/>
        <charset val="134"/>
      </rPr>
      <t>、经济效益指标设定三级指标为</t>
    </r>
    <r>
      <rPr>
        <sz val="9"/>
        <color theme="1"/>
        <rFont val="Times New Roman"/>
        <family val="1"/>
      </rPr>
      <t>“</t>
    </r>
    <r>
      <rPr>
        <sz val="9"/>
        <color theme="1"/>
        <rFont val="宋体"/>
        <family val="3"/>
        <charset val="134"/>
      </rPr>
      <t>服务项目建设</t>
    </r>
    <r>
      <rPr>
        <sz val="9"/>
        <color theme="1"/>
        <rFont val="Times New Roman"/>
        <family val="1"/>
      </rPr>
      <t>”</t>
    </r>
    <r>
      <rPr>
        <sz val="9"/>
        <color theme="1"/>
        <rFont val="宋体"/>
        <family val="3"/>
        <charset val="134"/>
      </rPr>
      <t>，建议修改为</t>
    </r>
    <r>
      <rPr>
        <sz val="9"/>
        <color theme="1"/>
        <rFont val="Times New Roman"/>
        <family val="1"/>
      </rPr>
      <t>“</t>
    </r>
    <r>
      <rPr>
        <sz val="9"/>
        <color theme="1"/>
        <rFont val="宋体"/>
        <family val="3"/>
        <charset val="134"/>
      </rPr>
      <t>有利于港口资源整合，带动区域发展</t>
    </r>
    <r>
      <rPr>
        <sz val="9"/>
        <color theme="1"/>
        <rFont val="Times New Roman"/>
        <family val="1"/>
      </rPr>
      <t>”</t>
    </r>
    <r>
      <rPr>
        <sz val="9"/>
        <color theme="1"/>
        <rFont val="宋体"/>
        <family val="3"/>
        <charset val="134"/>
      </rPr>
      <t>。</t>
    </r>
    <r>
      <rPr>
        <sz val="9"/>
        <color theme="1"/>
        <rFont val="Times New Roman"/>
        <family val="1"/>
      </rPr>
      <t xml:space="preserve">
2</t>
    </r>
    <r>
      <rPr>
        <sz val="9"/>
        <color theme="1"/>
        <rFont val="宋体"/>
        <family val="3"/>
        <charset val="134"/>
      </rPr>
      <t>、效益指标和满意度指标无相关佐证材料，按照设定分值的</t>
    </r>
    <r>
      <rPr>
        <sz val="9"/>
        <color theme="1"/>
        <rFont val="Times New Roman"/>
        <family val="1"/>
      </rPr>
      <t>80%</t>
    </r>
    <r>
      <rPr>
        <sz val="9"/>
        <color theme="1"/>
        <rFont val="宋体"/>
        <family val="3"/>
        <charset val="134"/>
      </rPr>
      <t>计分。</t>
    </r>
  </si>
  <si>
    <t>知青路两侧基本农田恢复项目</t>
  </si>
  <si>
    <r>
      <rPr>
        <sz val="9"/>
        <color theme="1"/>
        <rFont val="宋体"/>
        <family val="3"/>
        <charset val="134"/>
      </rPr>
      <t>经济发展办</t>
    </r>
    <r>
      <rPr>
        <sz val="9"/>
        <color theme="1"/>
        <rFont val="Times New Roman"/>
        <family val="1"/>
      </rPr>
      <t>(</t>
    </r>
    <r>
      <rPr>
        <sz val="9"/>
        <color theme="1"/>
        <rFont val="宋体"/>
        <family val="3"/>
        <charset val="134"/>
      </rPr>
      <t>征收）</t>
    </r>
  </si>
  <si>
    <r>
      <rPr>
        <sz val="9"/>
        <color theme="1"/>
        <rFont val="宋体"/>
        <family val="3"/>
        <charset val="134"/>
      </rPr>
      <t>效益指标及满意度指标无相关佐证材料，按照设定分值的</t>
    </r>
    <r>
      <rPr>
        <sz val="9"/>
        <color theme="1"/>
        <rFont val="Times New Roman"/>
        <family val="1"/>
      </rPr>
      <t>90%</t>
    </r>
    <r>
      <rPr>
        <sz val="9"/>
        <color theme="1"/>
        <rFont val="宋体"/>
        <family val="3"/>
        <charset val="134"/>
      </rPr>
      <t>计分。</t>
    </r>
  </si>
  <si>
    <t>国有企业退休人员社会化管理补助资金</t>
  </si>
  <si>
    <t>人力资源公司</t>
  </si>
  <si>
    <t>1、项目支出用于发放2023和2024年度补助，未及时发放。
2、效益指标及满意度指标无相关佐证材料，按照设定分值的80%计分。</t>
  </si>
  <si>
    <t>2024年度武汉市东西湖区人民政府慈惠街道办事处整体自评情况汇总表</t>
  </si>
  <si>
    <t>单位 代码</t>
  </si>
  <si>
    <t>部门整体自评得分</t>
  </si>
  <si>
    <t>部门整体支出</t>
  </si>
  <si>
    <t>兑现企业数量、拆迁安置户数、过渡费面积年初目标值设定与实际情况有偏差</t>
  </si>
  <si>
    <r>
      <rPr>
        <sz val="10"/>
        <color rgb="FF000000"/>
        <rFont val="Times New Roman"/>
        <family val="1"/>
      </rPr>
      <t>2024</t>
    </r>
    <r>
      <rPr>
        <sz val="10"/>
        <color indexed="8"/>
        <rFont val="SimSun"/>
        <charset val="134"/>
      </rPr>
      <t>年林业工作经费</t>
    </r>
    <r>
      <rPr>
        <sz val="10"/>
        <color rgb="FF000000"/>
        <rFont val="Times New Roman"/>
        <family val="1"/>
      </rPr>
      <t>-</t>
    </r>
    <r>
      <rPr>
        <sz val="10"/>
        <color indexed="8"/>
        <rFont val="SimSun"/>
        <charset val="134"/>
      </rPr>
      <t>森林生态效益区级补偿、野生动物保护补助</t>
    </r>
    <phoneticPr fontId="16" type="noConversion"/>
  </si>
  <si>
    <r>
      <t>2024</t>
    </r>
    <r>
      <rPr>
        <sz val="10"/>
        <color indexed="8"/>
        <rFont val="SimSun"/>
        <charset val="134"/>
      </rPr>
      <t>年林业工作经费</t>
    </r>
    <r>
      <rPr>
        <sz val="10"/>
        <color rgb="FF000000"/>
        <rFont val="Times New Roman"/>
        <family val="1"/>
      </rPr>
      <t>-</t>
    </r>
    <r>
      <rPr>
        <sz val="10"/>
        <color indexed="8"/>
        <rFont val="SimSun"/>
        <charset val="134"/>
      </rPr>
      <t>森林生态效益区级补偿、野生动物保护补助</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</si>
</sst>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7">
    <font>
      <sz val="11"/>
      <color theme="1"/>
      <name val="宋体"/>
      <charset val="134"/>
      <scheme val="minor"/>
    </font>
    <font>
      <sz val="10"/>
      <color theme="1"/>
      <name val="宋体"/>
      <family val="3"/>
      <charset val="134"/>
      <scheme val="minor"/>
    </font>
    <font>
      <sz val="10"/>
      <color theme="1"/>
      <name val="宋体"/>
      <family val="3"/>
      <charset val="134"/>
    </font>
    <font>
      <sz val="10"/>
      <color theme="1"/>
      <name val="黑体"/>
      <family val="3"/>
      <charset val="134"/>
    </font>
    <font>
      <sz val="14"/>
      <color theme="1"/>
      <name val="方正小标宋简体"/>
      <family val="4"/>
      <charset val="134"/>
    </font>
    <font>
      <sz val="14"/>
      <color theme="1"/>
      <name val="宋体"/>
      <family val="3"/>
      <charset val="134"/>
      <scheme val="minor"/>
    </font>
    <font>
      <sz val="10"/>
      <color theme="1"/>
      <name val="Times New Roman"/>
      <family val="1"/>
    </font>
    <font>
      <sz val="9"/>
      <color theme="1"/>
      <name val="宋体"/>
      <family val="3"/>
      <charset val="134"/>
    </font>
    <font>
      <sz val="10"/>
      <color indexed="8"/>
      <name val="SimSun"/>
      <charset val="134"/>
    </font>
    <font>
      <sz val="10"/>
      <color rgb="FF000000"/>
      <name val="Times New Roman"/>
      <family val="1"/>
    </font>
    <font>
      <sz val="11"/>
      <color theme="1"/>
      <name val="Times New Roman"/>
      <family val="1"/>
    </font>
    <font>
      <sz val="10"/>
      <color rgb="FF000000"/>
      <name val="宋体"/>
      <family val="3"/>
      <charset val="134"/>
    </font>
    <font>
      <sz val="10"/>
      <color rgb="FF000000"/>
      <name val="宋体"/>
      <family val="3"/>
      <charset val="134"/>
    </font>
    <font>
      <sz val="10"/>
      <color rgb="FF000000"/>
      <name val="Times New Roman"/>
      <family val="1"/>
    </font>
    <font>
      <sz val="9"/>
      <color theme="1"/>
      <name val="Times New Roman"/>
      <family val="1"/>
    </font>
    <font>
      <sz val="10"/>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0">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43" fontId="1" fillId="0" borderId="0" xfId="0" applyNumberFormat="1" applyFont="1" applyFill="1" applyBorder="1" applyAlignment="1">
      <alignment horizontal="center" vertical="center"/>
    </xf>
    <xf numFmtId="43" fontId="1" fillId="0" borderId="0" xfId="0" applyNumberFormat="1" applyFont="1" applyFill="1" applyBorder="1" applyAlignment="1">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43" fontId="2" fillId="0" borderId="0" xfId="0"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43" fontId="9" fillId="0" borderId="4" xfId="0" applyNumberFormat="1" applyFont="1" applyFill="1" applyBorder="1" applyAlignment="1">
      <alignment horizontal="center" vertical="center" wrapText="1"/>
    </xf>
    <xf numFmtId="43" fontId="9" fillId="0" borderId="4" xfId="0" applyNumberFormat="1" applyFont="1" applyFill="1" applyBorder="1" applyAlignment="1">
      <alignment horizontal="center" vertical="center"/>
    </xf>
    <xf numFmtId="43" fontId="2" fillId="0" borderId="0" xfId="0" applyNumberFormat="1" applyFont="1" applyFill="1" applyBorder="1" applyAlignment="1">
      <alignment vertical="center" wrapText="1"/>
    </xf>
    <xf numFmtId="43" fontId="6" fillId="0" borderId="2" xfId="0" applyNumberFormat="1" applyFont="1" applyFill="1" applyBorder="1" applyAlignment="1">
      <alignment vertical="center"/>
    </xf>
    <xf numFmtId="0" fontId="1" fillId="0" borderId="2" xfId="0" applyFont="1" applyFill="1" applyBorder="1" applyAlignment="1">
      <alignment horizontal="center" vertical="center" wrapText="1"/>
    </xf>
    <xf numFmtId="0" fontId="10" fillId="0" borderId="0" xfId="0" applyFont="1" applyFill="1">
      <alignment vertical="center"/>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43" fontId="6" fillId="0" borderId="2" xfId="0" applyNumberFormat="1" applyFont="1" applyFill="1" applyBorder="1" applyAlignment="1">
      <alignment horizontal="center" vertical="center"/>
    </xf>
    <xf numFmtId="0" fontId="14"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43" fontId="5" fillId="0" borderId="0" xfId="0" applyNumberFormat="1" applyFont="1" applyFill="1" applyBorder="1" applyAlignment="1">
      <alignment horizontal="center" vertical="center" wrapText="1"/>
    </xf>
    <xf numFmtId="43" fontId="5" fillId="0" borderId="0" xfId="0" applyNumberFormat="1" applyFont="1" applyFill="1" applyBorder="1" applyAlignment="1">
      <alignmen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43" fontId="2" fillId="0" borderId="0" xfId="0"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43" fontId="3" fillId="0" borderId="5" xfId="0" applyNumberFormat="1" applyFont="1" applyFill="1" applyBorder="1" applyAlignment="1">
      <alignment horizontal="center" vertical="center" wrapText="1"/>
    </xf>
    <xf numFmtId="43" fontId="3" fillId="0" borderId="6" xfId="0" applyNumberFormat="1" applyFont="1" applyFill="1" applyBorder="1" applyAlignment="1">
      <alignment horizontal="center" vertical="center" wrapText="1"/>
    </xf>
    <xf numFmtId="43" fontId="3" fillId="0" borderId="7"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9" fillId="0" borderId="4" xfId="0" applyFont="1" applyFill="1" applyBorder="1" applyAlignment="1">
      <alignment horizontal="center" vertical="center" wrapText="1"/>
    </xf>
    <xf numFmtId="0" fontId="9" fillId="0" borderId="0"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389;&#23567;&#38745;2025&#24180;/2&#12289;&#24904;&#24800;&#34903;&#21150;2024&#24180;&#24230;&#32489;&#25928;&#35780;&#20215;--&#37329;&#20159;&#22025;/&#33258;&#35780;&#34920;&#27719;&#24635;+&#25972;&#20307;2025.04.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整体"/>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9"/>
      <sheetName val="50"/>
      <sheetName val="51"/>
      <sheetName val="54"/>
      <sheetName val="55"/>
      <sheetName val="56"/>
      <sheetName val="57"/>
      <sheetName val="58"/>
      <sheetName val="59"/>
      <sheetName val="60"/>
      <sheetName val="61"/>
      <sheetName val="62"/>
      <sheetName val="63"/>
      <sheetName val="64"/>
      <sheetName val="66"/>
      <sheetName val="67"/>
      <sheetName val="68"/>
      <sheetName val="69"/>
      <sheetName val="70"/>
      <sheetName val="71"/>
      <sheetName val="72"/>
      <sheetName val="74"/>
      <sheetName val="75"/>
      <sheetName val="76"/>
      <sheetName val="77"/>
      <sheetName val="78"/>
    </sheetNames>
    <sheetDataSet>
      <sheetData sheetId="0"/>
      <sheetData sheetId="1"/>
      <sheetData sheetId="2">
        <row r="9">
          <cell r="G9">
            <v>19.8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9">
          <cell r="G9">
            <v>7.84</v>
          </cell>
        </row>
        <row r="11">
          <cell r="H11">
            <v>20</v>
          </cell>
        </row>
        <row r="12">
          <cell r="H12">
            <v>10</v>
          </cell>
        </row>
        <row r="13">
          <cell r="H13">
            <v>5</v>
          </cell>
        </row>
        <row r="14">
          <cell r="H14">
            <v>5</v>
          </cell>
        </row>
        <row r="15">
          <cell r="H15">
            <v>30</v>
          </cell>
        </row>
        <row r="16">
          <cell r="H16">
            <v>9</v>
          </cell>
        </row>
      </sheetData>
      <sheetData sheetId="27"/>
      <sheetData sheetId="28"/>
      <sheetData sheetId="29"/>
      <sheetData sheetId="30"/>
      <sheetData sheetId="31"/>
      <sheetData sheetId="32"/>
      <sheetData sheetId="33"/>
      <sheetData sheetId="34"/>
      <sheetData sheetId="35"/>
      <sheetData sheetId="36"/>
      <sheetData sheetId="37"/>
      <sheetData sheetId="38">
        <row r="16">
          <cell r="H16">
            <v>10</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tabSelected="1" topLeftCell="A15" workbookViewId="0">
      <selection activeCell="C23" sqref="C23"/>
    </sheetView>
  </sheetViews>
  <sheetFormatPr defaultColWidth="9" defaultRowHeight="12"/>
  <cols>
    <col min="1" max="1" width="6.125" style="1" customWidth="1"/>
    <col min="2" max="2" width="12.875" style="4" customWidth="1"/>
    <col min="3" max="3" width="25.875" style="4" customWidth="1"/>
    <col min="4" max="4" width="18.125" style="4" customWidth="1"/>
    <col min="5" max="7" width="9.125" style="5" customWidth="1"/>
    <col min="8" max="8" width="10.625" style="5" customWidth="1"/>
    <col min="9" max="14" width="7.625" style="6" customWidth="1"/>
    <col min="15" max="15" width="47" style="7" customWidth="1"/>
    <col min="16" max="16" width="22.125" style="4" customWidth="1"/>
    <col min="17" max="16384" width="9" style="1"/>
  </cols>
  <sheetData>
    <row r="1" spans="1:16" ht="18.75">
      <c r="A1" s="31" t="s">
        <v>0</v>
      </c>
      <c r="B1" s="31"/>
      <c r="C1" s="32"/>
      <c r="D1" s="32"/>
      <c r="E1" s="33"/>
      <c r="F1" s="33"/>
      <c r="G1" s="33"/>
      <c r="H1" s="33"/>
      <c r="I1" s="34"/>
      <c r="J1" s="34"/>
      <c r="K1" s="34"/>
      <c r="L1" s="34"/>
      <c r="M1" s="34"/>
      <c r="N1" s="34"/>
      <c r="O1" s="35"/>
    </row>
    <row r="2" spans="1:16" s="2" customFormat="1" ht="20.100000000000001" customHeight="1">
      <c r="A2" s="36" t="s">
        <v>1</v>
      </c>
      <c r="B2" s="37"/>
      <c r="C2" s="9"/>
      <c r="D2" s="9"/>
      <c r="E2" s="38" t="s">
        <v>2</v>
      </c>
      <c r="F2" s="38"/>
      <c r="G2" s="10"/>
      <c r="H2" s="10"/>
      <c r="I2" s="18"/>
      <c r="J2" s="18"/>
      <c r="K2" s="18"/>
      <c r="L2" s="18"/>
      <c r="M2" s="18"/>
      <c r="N2" s="18"/>
      <c r="O2" s="8" t="s">
        <v>3</v>
      </c>
      <c r="P2" s="9"/>
    </row>
    <row r="3" spans="1:16" s="3" customFormat="1" ht="20.100000000000001" customHeight="1">
      <c r="A3" s="43" t="s">
        <v>4</v>
      </c>
      <c r="B3" s="43" t="s">
        <v>5</v>
      </c>
      <c r="C3" s="43" t="s">
        <v>6</v>
      </c>
      <c r="D3" s="43" t="s">
        <v>7</v>
      </c>
      <c r="E3" s="39" t="s">
        <v>8</v>
      </c>
      <c r="F3" s="39"/>
      <c r="G3" s="39"/>
      <c r="H3" s="45" t="s">
        <v>9</v>
      </c>
      <c r="I3" s="40" t="s">
        <v>10</v>
      </c>
      <c r="J3" s="41"/>
      <c r="K3" s="41"/>
      <c r="L3" s="41"/>
      <c r="M3" s="41"/>
      <c r="N3" s="42"/>
      <c r="O3" s="43" t="s">
        <v>11</v>
      </c>
      <c r="P3" s="47"/>
    </row>
    <row r="4" spans="1:16" s="3" customFormat="1" ht="36">
      <c r="A4" s="44"/>
      <c r="B4" s="44"/>
      <c r="C4" s="44"/>
      <c r="D4" s="44"/>
      <c r="E4" s="12" t="s">
        <v>12</v>
      </c>
      <c r="F4" s="12" t="s">
        <v>13</v>
      </c>
      <c r="G4" s="12" t="s">
        <v>14</v>
      </c>
      <c r="H4" s="46"/>
      <c r="I4" s="11" t="s">
        <v>15</v>
      </c>
      <c r="J4" s="11" t="s">
        <v>16</v>
      </c>
      <c r="K4" s="11" t="s">
        <v>17</v>
      </c>
      <c r="L4" s="11" t="s">
        <v>18</v>
      </c>
      <c r="M4" s="11" t="s">
        <v>19</v>
      </c>
      <c r="N4" s="11" t="s">
        <v>20</v>
      </c>
      <c r="O4" s="44"/>
      <c r="P4" s="47"/>
    </row>
    <row r="5" spans="1:16" ht="63.95" customHeight="1">
      <c r="A5" s="13">
        <v>1</v>
      </c>
      <c r="B5" s="14" t="s">
        <v>21</v>
      </c>
      <c r="C5" s="15" t="s">
        <v>22</v>
      </c>
      <c r="D5" s="22" t="s">
        <v>23</v>
      </c>
      <c r="E5" s="16">
        <v>2624.21</v>
      </c>
      <c r="F5" s="17">
        <v>-85</v>
      </c>
      <c r="G5" s="16">
        <v>2539.21</v>
      </c>
      <c r="H5" s="16">
        <v>2524.0100000000002</v>
      </c>
      <c r="I5" s="19">
        <f>'[1]1'!G9</f>
        <v>19.8</v>
      </c>
      <c r="J5" s="19">
        <v>20</v>
      </c>
      <c r="K5" s="19">
        <v>17.5</v>
      </c>
      <c r="L5" s="19">
        <v>28.5</v>
      </c>
      <c r="M5" s="19">
        <v>10</v>
      </c>
      <c r="N5" s="19">
        <f t="shared" ref="N5:N43" si="0">I5+J5+K5+L5+M5</f>
        <v>95.8</v>
      </c>
      <c r="O5" s="27" t="s">
        <v>24</v>
      </c>
      <c r="P5" s="1"/>
    </row>
    <row r="6" spans="1:16" ht="33.75">
      <c r="A6" s="13">
        <v>2</v>
      </c>
      <c r="B6" s="14" t="s">
        <v>21</v>
      </c>
      <c r="C6" s="23" t="s">
        <v>25</v>
      </c>
      <c r="D6" s="22" t="s">
        <v>26</v>
      </c>
      <c r="E6" s="16">
        <v>0</v>
      </c>
      <c r="F6" s="17">
        <v>115</v>
      </c>
      <c r="G6" s="16">
        <v>115</v>
      </c>
      <c r="H6" s="16">
        <v>114.23</v>
      </c>
      <c r="I6" s="19">
        <v>19.87</v>
      </c>
      <c r="J6" s="19">
        <v>20</v>
      </c>
      <c r="K6" s="19">
        <v>20</v>
      </c>
      <c r="L6" s="19">
        <v>27</v>
      </c>
      <c r="M6" s="19">
        <v>9</v>
      </c>
      <c r="N6" s="19">
        <f t="shared" si="0"/>
        <v>95.87</v>
      </c>
      <c r="O6" s="27" t="s">
        <v>27</v>
      </c>
      <c r="P6" s="1"/>
    </row>
    <row r="7" spans="1:16" ht="36">
      <c r="A7" s="13">
        <v>3</v>
      </c>
      <c r="B7" s="14" t="s">
        <v>21</v>
      </c>
      <c r="C7" s="15" t="s">
        <v>28</v>
      </c>
      <c r="D7" s="22" t="s">
        <v>29</v>
      </c>
      <c r="E7" s="16">
        <v>5636.68</v>
      </c>
      <c r="F7" s="17">
        <v>0</v>
      </c>
      <c r="G7" s="16">
        <v>5636.68</v>
      </c>
      <c r="H7" s="16">
        <v>5273.64</v>
      </c>
      <c r="I7" s="19">
        <v>18.71</v>
      </c>
      <c r="J7" s="19">
        <v>20</v>
      </c>
      <c r="K7" s="19">
        <v>19.57</v>
      </c>
      <c r="L7" s="19">
        <v>28.07</v>
      </c>
      <c r="M7" s="19">
        <v>10</v>
      </c>
      <c r="N7" s="19">
        <f t="shared" si="0"/>
        <v>96.35</v>
      </c>
      <c r="O7" s="27" t="s">
        <v>30</v>
      </c>
      <c r="P7" s="1"/>
    </row>
    <row r="8" spans="1:16" ht="36">
      <c r="A8" s="13">
        <v>4</v>
      </c>
      <c r="B8" s="14" t="s">
        <v>21</v>
      </c>
      <c r="C8" s="23" t="s">
        <v>31</v>
      </c>
      <c r="D8" s="22" t="s">
        <v>32</v>
      </c>
      <c r="E8" s="16">
        <v>487.12</v>
      </c>
      <c r="F8" s="17">
        <v>0</v>
      </c>
      <c r="G8" s="16">
        <v>487.12</v>
      </c>
      <c r="H8" s="16">
        <v>487.12</v>
      </c>
      <c r="I8" s="19">
        <v>20</v>
      </c>
      <c r="J8" s="19">
        <v>20</v>
      </c>
      <c r="K8" s="19">
        <v>20</v>
      </c>
      <c r="L8" s="19">
        <v>27.6</v>
      </c>
      <c r="M8" s="19">
        <v>10</v>
      </c>
      <c r="N8" s="19">
        <f t="shared" si="0"/>
        <v>97.6</v>
      </c>
      <c r="O8" s="27" t="s">
        <v>33</v>
      </c>
      <c r="P8" s="1"/>
    </row>
    <row r="9" spans="1:16" ht="60">
      <c r="A9" s="13">
        <v>5</v>
      </c>
      <c r="B9" s="14" t="s">
        <v>21</v>
      </c>
      <c r="C9" s="15" t="s">
        <v>34</v>
      </c>
      <c r="D9" s="22" t="s">
        <v>35</v>
      </c>
      <c r="E9" s="16">
        <v>1835</v>
      </c>
      <c r="F9" s="17">
        <v>59.87</v>
      </c>
      <c r="G9" s="16">
        <v>1894.87</v>
      </c>
      <c r="H9" s="16">
        <v>1894.87</v>
      </c>
      <c r="I9" s="19">
        <v>20</v>
      </c>
      <c r="J9" s="19">
        <v>20</v>
      </c>
      <c r="K9" s="19">
        <v>16.91</v>
      </c>
      <c r="L9" s="19">
        <v>28.5</v>
      </c>
      <c r="M9" s="19">
        <v>10</v>
      </c>
      <c r="N9" s="19">
        <f t="shared" si="0"/>
        <v>95.41</v>
      </c>
      <c r="O9" s="27" t="s">
        <v>36</v>
      </c>
      <c r="P9" s="1"/>
    </row>
    <row r="10" spans="1:16" ht="60">
      <c r="A10" s="13">
        <v>6</v>
      </c>
      <c r="B10" s="14" t="s">
        <v>21</v>
      </c>
      <c r="C10" s="15" t="s">
        <v>37</v>
      </c>
      <c r="D10" s="22" t="s">
        <v>38</v>
      </c>
      <c r="E10" s="16">
        <v>1436.16</v>
      </c>
      <c r="F10" s="17">
        <v>0</v>
      </c>
      <c r="G10" s="16">
        <v>1436.16</v>
      </c>
      <c r="H10" s="16">
        <v>76.3</v>
      </c>
      <c r="I10" s="19">
        <v>1.06</v>
      </c>
      <c r="J10" s="19">
        <v>20</v>
      </c>
      <c r="K10" s="19">
        <v>10</v>
      </c>
      <c r="L10" s="19">
        <v>30</v>
      </c>
      <c r="M10" s="19">
        <v>10</v>
      </c>
      <c r="N10" s="19">
        <f t="shared" si="0"/>
        <v>71.06</v>
      </c>
      <c r="O10" s="27" t="s">
        <v>39</v>
      </c>
      <c r="P10" s="1"/>
    </row>
    <row r="11" spans="1:16" ht="36">
      <c r="A11" s="13">
        <v>7</v>
      </c>
      <c r="B11" s="14" t="s">
        <v>21</v>
      </c>
      <c r="C11" s="15" t="s">
        <v>40</v>
      </c>
      <c r="D11" s="22" t="s">
        <v>41</v>
      </c>
      <c r="E11" s="16">
        <v>1187.46</v>
      </c>
      <c r="F11" s="17">
        <v>0</v>
      </c>
      <c r="G11" s="16">
        <v>1187.46</v>
      </c>
      <c r="H11" s="16">
        <v>1187.46</v>
      </c>
      <c r="I11" s="19">
        <v>20</v>
      </c>
      <c r="J11" s="19">
        <v>20</v>
      </c>
      <c r="K11" s="19">
        <v>20</v>
      </c>
      <c r="L11" s="19">
        <v>28.5</v>
      </c>
      <c r="M11" s="19">
        <v>9</v>
      </c>
      <c r="N11" s="19">
        <f t="shared" si="0"/>
        <v>97.5</v>
      </c>
      <c r="O11" s="28" t="s">
        <v>42</v>
      </c>
      <c r="P11" s="1"/>
    </row>
    <row r="12" spans="1:16" ht="33.75">
      <c r="A12" s="13">
        <v>8</v>
      </c>
      <c r="B12" s="14" t="s">
        <v>21</v>
      </c>
      <c r="C12" s="15" t="s">
        <v>43</v>
      </c>
      <c r="D12" s="22" t="s">
        <v>44</v>
      </c>
      <c r="E12" s="16">
        <v>512.5</v>
      </c>
      <c r="F12" s="17">
        <v>0</v>
      </c>
      <c r="G12" s="16">
        <v>512.5</v>
      </c>
      <c r="H12" s="16">
        <v>438.36</v>
      </c>
      <c r="I12" s="19">
        <v>17.11</v>
      </c>
      <c r="J12" s="19">
        <v>20</v>
      </c>
      <c r="K12" s="19">
        <v>20</v>
      </c>
      <c r="L12" s="19">
        <v>30</v>
      </c>
      <c r="M12" s="19">
        <v>9</v>
      </c>
      <c r="N12" s="19">
        <f t="shared" si="0"/>
        <v>96.11</v>
      </c>
      <c r="O12" s="27" t="s">
        <v>45</v>
      </c>
      <c r="P12" s="1"/>
    </row>
    <row r="13" spans="1:16" ht="45.95" customHeight="1">
      <c r="A13" s="13">
        <v>9</v>
      </c>
      <c r="B13" s="14" t="s">
        <v>21</v>
      </c>
      <c r="C13" s="15" t="s">
        <v>46</v>
      </c>
      <c r="D13" s="22" t="s">
        <v>47</v>
      </c>
      <c r="E13" s="16">
        <v>68.260000000000005</v>
      </c>
      <c r="F13" s="17">
        <v>798.07</v>
      </c>
      <c r="G13" s="16">
        <v>866.33</v>
      </c>
      <c r="H13" s="16">
        <v>865.28</v>
      </c>
      <c r="I13" s="19">
        <v>19.98</v>
      </c>
      <c r="J13" s="19">
        <v>20</v>
      </c>
      <c r="K13" s="19">
        <v>19.809999999999999</v>
      </c>
      <c r="L13" s="19">
        <v>28.5</v>
      </c>
      <c r="M13" s="19">
        <v>10</v>
      </c>
      <c r="N13" s="19">
        <f t="shared" si="0"/>
        <v>98.29</v>
      </c>
      <c r="O13" s="27" t="s">
        <v>48</v>
      </c>
      <c r="P13" s="1"/>
    </row>
    <row r="14" spans="1:16" ht="48" customHeight="1">
      <c r="A14" s="13">
        <v>10</v>
      </c>
      <c r="B14" s="14" t="s">
        <v>21</v>
      </c>
      <c r="C14" s="15" t="s">
        <v>49</v>
      </c>
      <c r="D14" s="22" t="s">
        <v>50</v>
      </c>
      <c r="E14" s="16">
        <v>250</v>
      </c>
      <c r="F14" s="17">
        <v>0</v>
      </c>
      <c r="G14" s="16">
        <v>250</v>
      </c>
      <c r="H14" s="16">
        <v>190.37</v>
      </c>
      <c r="I14" s="19">
        <v>15.23</v>
      </c>
      <c r="J14" s="19">
        <v>20</v>
      </c>
      <c r="K14" s="19">
        <v>19.760000000000002</v>
      </c>
      <c r="L14" s="19">
        <v>24</v>
      </c>
      <c r="M14" s="19">
        <v>8</v>
      </c>
      <c r="N14" s="19">
        <f t="shared" si="0"/>
        <v>86.99</v>
      </c>
      <c r="O14" s="27" t="s">
        <v>51</v>
      </c>
      <c r="P14" s="1"/>
    </row>
    <row r="15" spans="1:16" ht="42" customHeight="1">
      <c r="A15" s="13">
        <v>11</v>
      </c>
      <c r="B15" s="14" t="s">
        <v>21</v>
      </c>
      <c r="C15" s="15" t="s">
        <v>52</v>
      </c>
      <c r="D15" s="22" t="s">
        <v>53</v>
      </c>
      <c r="E15" s="16">
        <v>5000</v>
      </c>
      <c r="F15" s="17"/>
      <c r="G15" s="16">
        <v>5000</v>
      </c>
      <c r="H15" s="16">
        <v>4719.8345570000001</v>
      </c>
      <c r="I15" s="19">
        <v>18.88</v>
      </c>
      <c r="J15" s="19">
        <v>20</v>
      </c>
      <c r="K15" s="19">
        <v>20</v>
      </c>
      <c r="L15" s="19">
        <v>24</v>
      </c>
      <c r="M15" s="19">
        <v>8</v>
      </c>
      <c r="N15" s="19">
        <f t="shared" si="0"/>
        <v>90.88</v>
      </c>
      <c r="O15" s="27" t="s">
        <v>54</v>
      </c>
      <c r="P15" s="1"/>
    </row>
    <row r="16" spans="1:16" ht="33.75">
      <c r="A16" s="13">
        <v>12</v>
      </c>
      <c r="B16" s="14" t="s">
        <v>21</v>
      </c>
      <c r="C16" s="24" t="s">
        <v>55</v>
      </c>
      <c r="D16" s="22" t="s">
        <v>56</v>
      </c>
      <c r="E16" s="17"/>
      <c r="F16" s="16">
        <v>6</v>
      </c>
      <c r="G16" s="16">
        <v>6</v>
      </c>
      <c r="H16" s="16">
        <v>5.91</v>
      </c>
      <c r="I16" s="19">
        <v>19.7</v>
      </c>
      <c r="J16" s="19">
        <v>20</v>
      </c>
      <c r="K16" s="19">
        <v>20</v>
      </c>
      <c r="L16" s="19">
        <v>27</v>
      </c>
      <c r="M16" s="19">
        <v>9</v>
      </c>
      <c r="N16" s="19">
        <f t="shared" si="0"/>
        <v>95.7</v>
      </c>
      <c r="O16" s="27" t="s">
        <v>57</v>
      </c>
      <c r="P16" s="1"/>
    </row>
    <row r="17" spans="1:15" s="1" customFormat="1" ht="33.75">
      <c r="A17" s="13">
        <v>13</v>
      </c>
      <c r="B17" s="14" t="s">
        <v>21</v>
      </c>
      <c r="C17" s="24" t="s">
        <v>58</v>
      </c>
      <c r="D17" s="20"/>
      <c r="E17" s="17"/>
      <c r="F17" s="16">
        <v>3</v>
      </c>
      <c r="G17" s="16">
        <v>3</v>
      </c>
      <c r="H17" s="16">
        <v>3</v>
      </c>
      <c r="I17" s="19">
        <v>20</v>
      </c>
      <c r="J17" s="19">
        <v>20</v>
      </c>
      <c r="K17" s="19">
        <v>20</v>
      </c>
      <c r="L17" s="19">
        <v>30</v>
      </c>
      <c r="M17" s="19">
        <v>9</v>
      </c>
      <c r="N17" s="19">
        <f t="shared" si="0"/>
        <v>99</v>
      </c>
      <c r="O17" s="27" t="s">
        <v>59</v>
      </c>
    </row>
    <row r="18" spans="1:15" s="1" customFormat="1" ht="33.75">
      <c r="A18" s="13">
        <v>14</v>
      </c>
      <c r="B18" s="14" t="s">
        <v>21</v>
      </c>
      <c r="C18" s="24" t="s">
        <v>60</v>
      </c>
      <c r="D18" s="22" t="s">
        <v>41</v>
      </c>
      <c r="E18" s="17"/>
      <c r="F18" s="16">
        <v>2.5</v>
      </c>
      <c r="G18" s="16">
        <v>2.5</v>
      </c>
      <c r="H18" s="16">
        <v>2.5</v>
      </c>
      <c r="I18" s="19">
        <v>20</v>
      </c>
      <c r="J18" s="19">
        <v>20</v>
      </c>
      <c r="K18" s="19">
        <v>20</v>
      </c>
      <c r="L18" s="19">
        <v>28.5</v>
      </c>
      <c r="M18" s="19">
        <v>9</v>
      </c>
      <c r="N18" s="19">
        <f t="shared" si="0"/>
        <v>97.5</v>
      </c>
      <c r="O18" s="27" t="s">
        <v>57</v>
      </c>
    </row>
    <row r="19" spans="1:15" s="1" customFormat="1" ht="33.75">
      <c r="A19" s="13">
        <v>15</v>
      </c>
      <c r="B19" s="14" t="s">
        <v>21</v>
      </c>
      <c r="C19" s="24" t="s">
        <v>61</v>
      </c>
      <c r="D19" s="22" t="s">
        <v>62</v>
      </c>
      <c r="E19" s="17"/>
      <c r="F19" s="16">
        <v>51.79</v>
      </c>
      <c r="G19" s="16">
        <v>51.79</v>
      </c>
      <c r="H19" s="16">
        <v>51.79</v>
      </c>
      <c r="I19" s="19">
        <v>20</v>
      </c>
      <c r="J19" s="19">
        <v>20</v>
      </c>
      <c r="K19" s="19">
        <v>20</v>
      </c>
      <c r="L19" s="19">
        <v>30</v>
      </c>
      <c r="M19" s="19">
        <v>9</v>
      </c>
      <c r="N19" s="19">
        <f t="shared" si="0"/>
        <v>99</v>
      </c>
      <c r="O19" s="27" t="s">
        <v>59</v>
      </c>
    </row>
    <row r="20" spans="1:15" s="1" customFormat="1" ht="33.75">
      <c r="A20" s="13">
        <v>16</v>
      </c>
      <c r="B20" s="14" t="s">
        <v>21</v>
      </c>
      <c r="C20" s="24" t="s">
        <v>63</v>
      </c>
      <c r="D20" s="22" t="s">
        <v>62</v>
      </c>
      <c r="E20" s="17"/>
      <c r="F20" s="16">
        <v>0.3</v>
      </c>
      <c r="G20" s="16">
        <v>0.3</v>
      </c>
      <c r="H20" s="16">
        <v>0.3</v>
      </c>
      <c r="I20" s="19">
        <v>20</v>
      </c>
      <c r="J20" s="19">
        <v>20</v>
      </c>
      <c r="K20" s="19">
        <v>20</v>
      </c>
      <c r="L20" s="19">
        <v>30</v>
      </c>
      <c r="M20" s="19">
        <v>9</v>
      </c>
      <c r="N20" s="19">
        <f t="shared" si="0"/>
        <v>99</v>
      </c>
      <c r="O20" s="27" t="s">
        <v>59</v>
      </c>
    </row>
    <row r="21" spans="1:15" s="1" customFormat="1" ht="33.75">
      <c r="A21" s="13">
        <v>17</v>
      </c>
      <c r="B21" s="14" t="s">
        <v>21</v>
      </c>
      <c r="C21" s="24" t="s">
        <v>64</v>
      </c>
      <c r="D21" s="22" t="s">
        <v>65</v>
      </c>
      <c r="E21" s="17"/>
      <c r="F21" s="16">
        <v>26.67</v>
      </c>
      <c r="G21" s="16">
        <v>26.67</v>
      </c>
      <c r="H21" s="16">
        <v>26.67</v>
      </c>
      <c r="I21" s="19">
        <v>20</v>
      </c>
      <c r="J21" s="19">
        <v>20</v>
      </c>
      <c r="K21" s="19">
        <v>20</v>
      </c>
      <c r="L21" s="19">
        <v>27</v>
      </c>
      <c r="M21" s="19">
        <v>9</v>
      </c>
      <c r="N21" s="19">
        <f t="shared" si="0"/>
        <v>96</v>
      </c>
      <c r="O21" s="27" t="s">
        <v>57</v>
      </c>
    </row>
    <row r="22" spans="1:15" s="1" customFormat="1" ht="33.75">
      <c r="A22" s="13">
        <v>18</v>
      </c>
      <c r="B22" s="14" t="s">
        <v>21</v>
      </c>
      <c r="C22" s="24" t="s">
        <v>66</v>
      </c>
      <c r="D22" s="22" t="s">
        <v>62</v>
      </c>
      <c r="E22" s="17"/>
      <c r="F22" s="16">
        <v>30.29</v>
      </c>
      <c r="G22" s="16">
        <v>30.29</v>
      </c>
      <c r="H22" s="16">
        <v>27.81</v>
      </c>
      <c r="I22" s="19">
        <v>18.36</v>
      </c>
      <c r="J22" s="19">
        <v>20</v>
      </c>
      <c r="K22" s="19">
        <v>20</v>
      </c>
      <c r="L22" s="19">
        <v>27</v>
      </c>
      <c r="M22" s="19">
        <v>10</v>
      </c>
      <c r="N22" s="19">
        <f t="shared" si="0"/>
        <v>95.36</v>
      </c>
      <c r="O22" s="27" t="s">
        <v>67</v>
      </c>
    </row>
    <row r="23" spans="1:15" s="1" customFormat="1" ht="36">
      <c r="A23" s="13">
        <v>19</v>
      </c>
      <c r="B23" s="14" t="s">
        <v>21</v>
      </c>
      <c r="C23" s="48" t="s">
        <v>175</v>
      </c>
      <c r="D23" s="22" t="s">
        <v>41</v>
      </c>
      <c r="E23" s="17"/>
      <c r="F23" s="16">
        <v>1.9</v>
      </c>
      <c r="G23" s="16">
        <v>1.9</v>
      </c>
      <c r="H23" s="16">
        <v>1.9</v>
      </c>
      <c r="I23" s="19">
        <v>20</v>
      </c>
      <c r="J23" s="19">
        <v>20</v>
      </c>
      <c r="K23" s="19">
        <v>20</v>
      </c>
      <c r="L23" s="19">
        <v>28.5</v>
      </c>
      <c r="M23" s="19">
        <v>9</v>
      </c>
      <c r="N23" s="19">
        <f t="shared" si="0"/>
        <v>97.5</v>
      </c>
      <c r="O23" s="27" t="s">
        <v>42</v>
      </c>
    </row>
    <row r="24" spans="1:15" s="1" customFormat="1" ht="36">
      <c r="A24" s="13">
        <v>20</v>
      </c>
      <c r="B24" s="14" t="s">
        <v>21</v>
      </c>
      <c r="C24" s="15" t="s">
        <v>68</v>
      </c>
      <c r="D24" s="22" t="s">
        <v>62</v>
      </c>
      <c r="E24" s="17"/>
      <c r="F24" s="16">
        <v>108.15</v>
      </c>
      <c r="G24" s="16">
        <v>108.15</v>
      </c>
      <c r="H24" s="16">
        <v>108.15</v>
      </c>
      <c r="I24" s="19">
        <v>20</v>
      </c>
      <c r="J24" s="19">
        <v>20</v>
      </c>
      <c r="K24" s="19">
        <v>20</v>
      </c>
      <c r="L24" s="19">
        <v>27</v>
      </c>
      <c r="M24" s="19">
        <v>10</v>
      </c>
      <c r="N24" s="19">
        <f t="shared" si="0"/>
        <v>97</v>
      </c>
      <c r="O24" s="27" t="s">
        <v>69</v>
      </c>
    </row>
    <row r="25" spans="1:15" s="1" customFormat="1" ht="33.75">
      <c r="A25" s="13">
        <v>21</v>
      </c>
      <c r="B25" s="14" t="s">
        <v>21</v>
      </c>
      <c r="C25" s="15" t="s">
        <v>70</v>
      </c>
      <c r="D25" s="22" t="s">
        <v>62</v>
      </c>
      <c r="E25" s="17"/>
      <c r="F25" s="16">
        <v>7.0000000000000007E-2</v>
      </c>
      <c r="G25" s="16">
        <v>7.0000000000000007E-2</v>
      </c>
      <c r="H25" s="16">
        <v>7.0000000000000007E-2</v>
      </c>
      <c r="I25" s="19">
        <v>20</v>
      </c>
      <c r="J25" s="19">
        <v>20</v>
      </c>
      <c r="K25" s="19">
        <v>20</v>
      </c>
      <c r="L25" s="19">
        <v>30</v>
      </c>
      <c r="M25" s="19">
        <v>10</v>
      </c>
      <c r="N25" s="19">
        <f t="shared" si="0"/>
        <v>100</v>
      </c>
      <c r="O25" s="27" t="s">
        <v>71</v>
      </c>
    </row>
    <row r="26" spans="1:15" s="1" customFormat="1" ht="36">
      <c r="A26" s="13">
        <v>22</v>
      </c>
      <c r="B26" s="14" t="s">
        <v>21</v>
      </c>
      <c r="C26" s="15" t="s">
        <v>72</v>
      </c>
      <c r="D26" s="22" t="s">
        <v>44</v>
      </c>
      <c r="E26" s="17"/>
      <c r="F26" s="16">
        <v>20</v>
      </c>
      <c r="G26" s="16">
        <v>20</v>
      </c>
      <c r="H26" s="16">
        <v>18.39</v>
      </c>
      <c r="I26" s="19">
        <v>18.39</v>
      </c>
      <c r="J26" s="19">
        <v>20</v>
      </c>
      <c r="K26" s="19">
        <v>20</v>
      </c>
      <c r="L26" s="19">
        <v>27</v>
      </c>
      <c r="M26" s="19">
        <v>9</v>
      </c>
      <c r="N26" s="19">
        <f t="shared" si="0"/>
        <v>94.39</v>
      </c>
      <c r="O26" s="27" t="s">
        <v>73</v>
      </c>
    </row>
    <row r="27" spans="1:15" s="1" customFormat="1" ht="33.75">
      <c r="A27" s="13">
        <v>23</v>
      </c>
      <c r="B27" s="14" t="s">
        <v>21</v>
      </c>
      <c r="C27" s="15" t="s">
        <v>74</v>
      </c>
      <c r="D27" s="22" t="s">
        <v>35</v>
      </c>
      <c r="E27" s="17"/>
      <c r="F27" s="16">
        <v>30</v>
      </c>
      <c r="G27" s="16">
        <v>30</v>
      </c>
      <c r="H27" s="16">
        <v>30</v>
      </c>
      <c r="I27" s="19">
        <v>20</v>
      </c>
      <c r="J27" s="19">
        <v>20</v>
      </c>
      <c r="K27" s="19">
        <v>20</v>
      </c>
      <c r="L27" s="19">
        <v>27</v>
      </c>
      <c r="M27" s="19">
        <v>10</v>
      </c>
      <c r="N27" s="19">
        <f t="shared" si="0"/>
        <v>97</v>
      </c>
      <c r="O27" s="27" t="s">
        <v>75</v>
      </c>
    </row>
    <row r="28" spans="1:15" s="1" customFormat="1" ht="48">
      <c r="A28" s="13">
        <v>24</v>
      </c>
      <c r="B28" s="14" t="s">
        <v>21</v>
      </c>
      <c r="C28" s="15" t="s">
        <v>76</v>
      </c>
      <c r="D28" s="23" t="s">
        <v>77</v>
      </c>
      <c r="E28" s="17"/>
      <c r="F28" s="16">
        <v>182</v>
      </c>
      <c r="G28" s="16">
        <v>182</v>
      </c>
      <c r="H28" s="16">
        <v>166.91</v>
      </c>
      <c r="I28" s="19">
        <v>18.34</v>
      </c>
      <c r="J28" s="19">
        <v>20</v>
      </c>
      <c r="K28" s="19">
        <v>17.12</v>
      </c>
      <c r="L28" s="19">
        <v>27</v>
      </c>
      <c r="M28" s="19">
        <v>10</v>
      </c>
      <c r="N28" s="19">
        <f t="shared" si="0"/>
        <v>92.46</v>
      </c>
      <c r="O28" s="27" t="s">
        <v>78</v>
      </c>
    </row>
    <row r="29" spans="1:15" s="1" customFormat="1" ht="33.75">
      <c r="A29" s="13">
        <v>25</v>
      </c>
      <c r="B29" s="14" t="s">
        <v>21</v>
      </c>
      <c r="C29" s="15" t="s">
        <v>79</v>
      </c>
      <c r="D29" s="20" t="s">
        <v>80</v>
      </c>
      <c r="E29" s="17"/>
      <c r="F29" s="16">
        <v>2.5</v>
      </c>
      <c r="G29" s="16">
        <v>2.5</v>
      </c>
      <c r="H29" s="16">
        <v>0.98</v>
      </c>
      <c r="I29" s="19">
        <f>'[1]26'!G9</f>
        <v>18.34</v>
      </c>
      <c r="J29" s="19">
        <f>'[1]26'!H11</f>
        <v>10</v>
      </c>
      <c r="K29" s="19">
        <f>'[1]26'!H12+'[1]26'!H13+'[1]26'!H14</f>
        <v>17.12</v>
      </c>
      <c r="L29" s="19">
        <f>'[1]26'!H15</f>
        <v>5</v>
      </c>
      <c r="M29" s="19">
        <f>'[1]26'!H16</f>
        <v>5</v>
      </c>
      <c r="N29" s="19">
        <f t="shared" si="0"/>
        <v>55.46</v>
      </c>
      <c r="O29" s="27" t="s">
        <v>71</v>
      </c>
    </row>
    <row r="30" spans="1:15" s="1" customFormat="1" ht="33.75">
      <c r="A30" s="13">
        <v>26</v>
      </c>
      <c r="B30" s="14" t="s">
        <v>21</v>
      </c>
      <c r="C30" s="15" t="s">
        <v>81</v>
      </c>
      <c r="D30" s="22" t="s">
        <v>41</v>
      </c>
      <c r="E30" s="17"/>
      <c r="F30" s="16">
        <v>3</v>
      </c>
      <c r="G30" s="16">
        <v>3</v>
      </c>
      <c r="H30" s="16">
        <v>3</v>
      </c>
      <c r="I30" s="19">
        <v>20</v>
      </c>
      <c r="J30" s="19">
        <v>20</v>
      </c>
      <c r="K30" s="19">
        <v>20</v>
      </c>
      <c r="L30" s="19">
        <v>27</v>
      </c>
      <c r="M30" s="19">
        <v>9</v>
      </c>
      <c r="N30" s="19">
        <f t="shared" si="0"/>
        <v>96</v>
      </c>
      <c r="O30" s="27" t="s">
        <v>57</v>
      </c>
    </row>
    <row r="31" spans="1:15" s="1" customFormat="1" ht="33.75">
      <c r="A31" s="13">
        <v>27</v>
      </c>
      <c r="B31" s="14" t="s">
        <v>21</v>
      </c>
      <c r="C31" s="15" t="s">
        <v>82</v>
      </c>
      <c r="D31" s="22" t="s">
        <v>83</v>
      </c>
      <c r="E31" s="17"/>
      <c r="F31" s="16">
        <v>169.37</v>
      </c>
      <c r="G31" s="16">
        <v>169.37</v>
      </c>
      <c r="H31" s="16">
        <v>169.37</v>
      </c>
      <c r="I31" s="19">
        <v>20</v>
      </c>
      <c r="J31" s="19">
        <v>20</v>
      </c>
      <c r="K31" s="19">
        <v>20</v>
      </c>
      <c r="L31" s="19">
        <v>30</v>
      </c>
      <c r="M31" s="19">
        <v>9</v>
      </c>
      <c r="N31" s="19">
        <f t="shared" si="0"/>
        <v>99</v>
      </c>
      <c r="O31" s="27" t="s">
        <v>59</v>
      </c>
    </row>
    <row r="32" spans="1:15" s="1" customFormat="1" ht="33.75">
      <c r="A32" s="13">
        <v>28</v>
      </c>
      <c r="B32" s="14" t="s">
        <v>21</v>
      </c>
      <c r="C32" s="15" t="s">
        <v>84</v>
      </c>
      <c r="D32" s="23" t="s">
        <v>85</v>
      </c>
      <c r="E32" s="17"/>
      <c r="F32" s="16">
        <v>1</v>
      </c>
      <c r="G32" s="16">
        <v>1</v>
      </c>
      <c r="H32" s="16">
        <v>0.73</v>
      </c>
      <c r="I32" s="19">
        <v>14.6</v>
      </c>
      <c r="J32" s="19">
        <v>20</v>
      </c>
      <c r="K32" s="19">
        <v>20</v>
      </c>
      <c r="L32" s="19">
        <v>30</v>
      </c>
      <c r="M32" s="19">
        <v>9</v>
      </c>
      <c r="N32" s="19">
        <f t="shared" si="0"/>
        <v>93.6</v>
      </c>
      <c r="O32" s="27" t="s">
        <v>86</v>
      </c>
    </row>
    <row r="33" spans="1:15" s="1" customFormat="1" ht="33.75">
      <c r="A33" s="13">
        <v>29</v>
      </c>
      <c r="B33" s="14" t="s">
        <v>21</v>
      </c>
      <c r="C33" s="15" t="s">
        <v>87</v>
      </c>
      <c r="D33" s="22" t="s">
        <v>88</v>
      </c>
      <c r="E33" s="17"/>
      <c r="F33" s="16">
        <v>32.03</v>
      </c>
      <c r="G33" s="16">
        <v>32.03</v>
      </c>
      <c r="H33" s="16">
        <v>17.399999999999999</v>
      </c>
      <c r="I33" s="19">
        <v>10.86</v>
      </c>
      <c r="J33" s="19">
        <v>20</v>
      </c>
      <c r="K33" s="19">
        <v>20</v>
      </c>
      <c r="L33" s="19">
        <v>30</v>
      </c>
      <c r="M33" s="19">
        <v>10</v>
      </c>
      <c r="N33" s="19">
        <f t="shared" si="0"/>
        <v>90.86</v>
      </c>
      <c r="O33" s="27" t="s">
        <v>45</v>
      </c>
    </row>
    <row r="34" spans="1:15" s="1" customFormat="1" ht="33.75">
      <c r="A34" s="13">
        <v>30</v>
      </c>
      <c r="B34" s="14" t="s">
        <v>21</v>
      </c>
      <c r="C34" s="15" t="s">
        <v>89</v>
      </c>
      <c r="D34" s="22" t="s">
        <v>35</v>
      </c>
      <c r="E34" s="17"/>
      <c r="F34" s="16">
        <v>10</v>
      </c>
      <c r="G34" s="16">
        <v>10</v>
      </c>
      <c r="H34" s="16">
        <v>10</v>
      </c>
      <c r="I34" s="19">
        <v>20</v>
      </c>
      <c r="J34" s="19">
        <v>20</v>
      </c>
      <c r="K34" s="19">
        <v>20</v>
      </c>
      <c r="L34" s="19">
        <v>27</v>
      </c>
      <c r="M34" s="19">
        <v>10</v>
      </c>
      <c r="N34" s="19">
        <f t="shared" si="0"/>
        <v>97</v>
      </c>
      <c r="O34" s="27" t="s">
        <v>90</v>
      </c>
    </row>
    <row r="35" spans="1:15" s="1" customFormat="1" ht="48">
      <c r="A35" s="13">
        <v>31</v>
      </c>
      <c r="B35" s="14" t="s">
        <v>21</v>
      </c>
      <c r="C35" s="15" t="s">
        <v>91</v>
      </c>
      <c r="D35" s="22" t="s">
        <v>65</v>
      </c>
      <c r="E35" s="17"/>
      <c r="F35" s="16">
        <v>12.82</v>
      </c>
      <c r="G35" s="16">
        <v>12.82</v>
      </c>
      <c r="H35" s="16">
        <v>12.82</v>
      </c>
      <c r="I35" s="19">
        <v>20</v>
      </c>
      <c r="J35" s="19">
        <v>20</v>
      </c>
      <c r="K35" s="19">
        <v>20</v>
      </c>
      <c r="L35" s="19">
        <v>27</v>
      </c>
      <c r="M35" s="19">
        <v>9</v>
      </c>
      <c r="N35" s="19">
        <f t="shared" si="0"/>
        <v>96</v>
      </c>
      <c r="O35" s="27" t="s">
        <v>92</v>
      </c>
    </row>
    <row r="36" spans="1:15" s="1" customFormat="1" ht="48">
      <c r="A36" s="13">
        <v>32</v>
      </c>
      <c r="B36" s="14" t="s">
        <v>21</v>
      </c>
      <c r="C36" s="15" t="s">
        <v>93</v>
      </c>
      <c r="D36" s="23" t="s">
        <v>85</v>
      </c>
      <c r="E36" s="17"/>
      <c r="F36" s="16">
        <v>4</v>
      </c>
      <c r="G36" s="16">
        <v>4</v>
      </c>
      <c r="H36" s="16">
        <v>4</v>
      </c>
      <c r="I36" s="19">
        <v>20</v>
      </c>
      <c r="J36" s="19">
        <v>20</v>
      </c>
      <c r="K36" s="19">
        <v>12.28</v>
      </c>
      <c r="L36" s="19">
        <v>27</v>
      </c>
      <c r="M36" s="19">
        <v>9</v>
      </c>
      <c r="N36" s="19">
        <f t="shared" si="0"/>
        <v>88.28</v>
      </c>
      <c r="O36" s="27" t="s">
        <v>94</v>
      </c>
    </row>
    <row r="37" spans="1:15" s="1" customFormat="1" ht="33.75">
      <c r="A37" s="13">
        <v>33</v>
      </c>
      <c r="B37" s="14" t="s">
        <v>21</v>
      </c>
      <c r="C37" s="15" t="s">
        <v>95</v>
      </c>
      <c r="D37" s="20" t="s">
        <v>96</v>
      </c>
      <c r="E37" s="17"/>
      <c r="F37" s="16">
        <v>57.12</v>
      </c>
      <c r="G37" s="16">
        <v>57.12</v>
      </c>
      <c r="H37" s="16">
        <v>56.55</v>
      </c>
      <c r="I37" s="19">
        <v>19.8</v>
      </c>
      <c r="J37" s="19">
        <v>20</v>
      </c>
      <c r="K37" s="19">
        <v>20</v>
      </c>
      <c r="L37" s="19">
        <v>28.5</v>
      </c>
      <c r="M37" s="19">
        <v>10</v>
      </c>
      <c r="N37" s="19">
        <f t="shared" si="0"/>
        <v>98.3</v>
      </c>
      <c r="O37" s="27" t="s">
        <v>97</v>
      </c>
    </row>
    <row r="38" spans="1:15" s="1" customFormat="1" ht="33.75">
      <c r="A38" s="13">
        <v>34</v>
      </c>
      <c r="B38" s="14" t="s">
        <v>21</v>
      </c>
      <c r="C38" s="15" t="s">
        <v>98</v>
      </c>
      <c r="D38" s="22" t="s">
        <v>83</v>
      </c>
      <c r="E38" s="17"/>
      <c r="F38" s="16">
        <v>881.3</v>
      </c>
      <c r="G38" s="16">
        <v>881.3</v>
      </c>
      <c r="H38" s="16">
        <v>881.3</v>
      </c>
      <c r="I38" s="19">
        <v>20</v>
      </c>
      <c r="J38" s="19">
        <v>20</v>
      </c>
      <c r="K38" s="19">
        <v>20</v>
      </c>
      <c r="L38" s="19">
        <v>27</v>
      </c>
      <c r="M38" s="19">
        <v>9</v>
      </c>
      <c r="N38" s="19">
        <f t="shared" si="0"/>
        <v>96</v>
      </c>
      <c r="O38" s="27" t="s">
        <v>99</v>
      </c>
    </row>
    <row r="39" spans="1:15" s="1" customFormat="1" ht="33.75">
      <c r="A39" s="13">
        <v>35</v>
      </c>
      <c r="B39" s="14" t="s">
        <v>21</v>
      </c>
      <c r="C39" s="15" t="s">
        <v>100</v>
      </c>
      <c r="D39" s="22" t="s">
        <v>65</v>
      </c>
      <c r="E39" s="17"/>
      <c r="F39" s="16">
        <v>0.2</v>
      </c>
      <c r="G39" s="16">
        <v>0.2</v>
      </c>
      <c r="H39" s="16">
        <v>0.2</v>
      </c>
      <c r="I39" s="19">
        <v>20</v>
      </c>
      <c r="J39" s="19">
        <v>20</v>
      </c>
      <c r="K39" s="19">
        <v>20</v>
      </c>
      <c r="L39" s="19">
        <v>27</v>
      </c>
      <c r="M39" s="19">
        <v>10</v>
      </c>
      <c r="N39" s="19">
        <f t="shared" si="0"/>
        <v>97</v>
      </c>
      <c r="O39" s="27" t="s">
        <v>101</v>
      </c>
    </row>
    <row r="40" spans="1:15" s="1" customFormat="1" ht="41.1" customHeight="1">
      <c r="A40" s="13">
        <v>36</v>
      </c>
      <c r="B40" s="14" t="s">
        <v>21</v>
      </c>
      <c r="C40" s="15" t="s">
        <v>102</v>
      </c>
      <c r="D40" s="22" t="s">
        <v>65</v>
      </c>
      <c r="E40" s="17"/>
      <c r="F40" s="16">
        <v>3</v>
      </c>
      <c r="G40" s="16">
        <v>3</v>
      </c>
      <c r="H40" s="16">
        <v>2.65</v>
      </c>
      <c r="I40" s="19">
        <v>17.670000000000002</v>
      </c>
      <c r="J40" s="19">
        <v>20</v>
      </c>
      <c r="K40" s="19">
        <v>20</v>
      </c>
      <c r="L40" s="19">
        <v>27</v>
      </c>
      <c r="M40" s="19">
        <v>9</v>
      </c>
      <c r="N40" s="19">
        <f t="shared" si="0"/>
        <v>93.67</v>
      </c>
      <c r="O40" s="27" t="s">
        <v>103</v>
      </c>
    </row>
    <row r="41" spans="1:15" s="1" customFormat="1" ht="33.75">
      <c r="A41" s="13">
        <v>37</v>
      </c>
      <c r="B41" s="14" t="s">
        <v>21</v>
      </c>
      <c r="C41" s="15" t="s">
        <v>104</v>
      </c>
      <c r="D41" s="23" t="s">
        <v>105</v>
      </c>
      <c r="E41" s="17"/>
      <c r="F41" s="16">
        <v>1.44</v>
      </c>
      <c r="G41" s="16">
        <v>1.44</v>
      </c>
      <c r="H41" s="16">
        <v>1.44</v>
      </c>
      <c r="I41" s="19">
        <v>20</v>
      </c>
      <c r="J41" s="19">
        <v>20</v>
      </c>
      <c r="K41" s="19">
        <v>20</v>
      </c>
      <c r="L41" s="19">
        <v>30</v>
      </c>
      <c r="M41" s="19">
        <f>'[1]38'!H16</f>
        <v>10</v>
      </c>
      <c r="N41" s="19">
        <f t="shared" si="0"/>
        <v>100</v>
      </c>
      <c r="O41" s="27" t="s">
        <v>71</v>
      </c>
    </row>
    <row r="42" spans="1:15" s="1" customFormat="1" ht="41.1" customHeight="1">
      <c r="A42" s="13">
        <v>38</v>
      </c>
      <c r="B42" s="14" t="s">
        <v>21</v>
      </c>
      <c r="C42" s="15" t="s">
        <v>106</v>
      </c>
      <c r="D42" s="22" t="s">
        <v>65</v>
      </c>
      <c r="E42" s="17"/>
      <c r="F42" s="16">
        <v>3.35</v>
      </c>
      <c r="G42" s="16">
        <v>3.35</v>
      </c>
      <c r="H42" s="16">
        <v>3.35</v>
      </c>
      <c r="I42" s="19">
        <v>20</v>
      </c>
      <c r="J42" s="19">
        <v>20</v>
      </c>
      <c r="K42" s="19">
        <v>20</v>
      </c>
      <c r="L42" s="19">
        <v>27</v>
      </c>
      <c r="M42" s="19">
        <v>9</v>
      </c>
      <c r="N42" s="19">
        <f t="shared" si="0"/>
        <v>96</v>
      </c>
      <c r="O42" s="27" t="s">
        <v>107</v>
      </c>
    </row>
    <row r="43" spans="1:15" s="1" customFormat="1" ht="33.75">
      <c r="A43" s="13">
        <v>39</v>
      </c>
      <c r="B43" s="14" t="s">
        <v>21</v>
      </c>
      <c r="C43" s="15" t="s">
        <v>108</v>
      </c>
      <c r="D43" s="22" t="s">
        <v>88</v>
      </c>
      <c r="E43" s="17"/>
      <c r="F43" s="16">
        <v>30.64</v>
      </c>
      <c r="G43" s="16">
        <v>30.64</v>
      </c>
      <c r="H43" s="16">
        <v>30.64</v>
      </c>
      <c r="I43" s="19">
        <v>20</v>
      </c>
      <c r="J43" s="19">
        <v>20</v>
      </c>
      <c r="K43" s="19">
        <v>20</v>
      </c>
      <c r="L43" s="19">
        <v>30</v>
      </c>
      <c r="M43" s="19">
        <v>10</v>
      </c>
      <c r="N43" s="19">
        <f t="shared" si="0"/>
        <v>100</v>
      </c>
      <c r="O43" s="27" t="s">
        <v>71</v>
      </c>
    </row>
    <row r="44" spans="1:15" s="21" customFormat="1" ht="33.75">
      <c r="A44" s="13">
        <v>40</v>
      </c>
      <c r="B44" s="14" t="s">
        <v>21</v>
      </c>
      <c r="C44" s="14" t="s">
        <v>109</v>
      </c>
      <c r="D44" s="14" t="s">
        <v>110</v>
      </c>
      <c r="E44" s="25"/>
      <c r="F44" s="25">
        <v>9</v>
      </c>
      <c r="G44" s="25">
        <f t="shared" ref="G44:G53" si="1">E44+F44</f>
        <v>9</v>
      </c>
      <c r="H44" s="25">
        <v>9</v>
      </c>
      <c r="I44" s="19">
        <f t="shared" ref="I44:I53" si="2">ROUND(H44/G44*20,2)</f>
        <v>20</v>
      </c>
      <c r="J44" s="19">
        <v>20</v>
      </c>
      <c r="K44" s="19">
        <v>20</v>
      </c>
      <c r="L44" s="19">
        <v>24</v>
      </c>
      <c r="M44" s="19">
        <v>8</v>
      </c>
      <c r="N44" s="19">
        <f t="shared" ref="N44:N53" si="3">SUM(I44:M44)</f>
        <v>92</v>
      </c>
      <c r="O44" s="29" t="s">
        <v>111</v>
      </c>
    </row>
    <row r="45" spans="1:15" s="21" customFormat="1" ht="33.75">
      <c r="A45" s="13">
        <v>41</v>
      </c>
      <c r="B45" s="14" t="s">
        <v>21</v>
      </c>
      <c r="C45" s="14" t="s">
        <v>112</v>
      </c>
      <c r="D45" s="14" t="s">
        <v>113</v>
      </c>
      <c r="E45" s="25"/>
      <c r="F45" s="25">
        <v>0.16</v>
      </c>
      <c r="G45" s="25">
        <f t="shared" si="1"/>
        <v>0.16</v>
      </c>
      <c r="H45" s="25">
        <v>0.16</v>
      </c>
      <c r="I45" s="19">
        <f t="shared" si="2"/>
        <v>20</v>
      </c>
      <c r="J45" s="19">
        <v>20</v>
      </c>
      <c r="K45" s="19">
        <v>20</v>
      </c>
      <c r="L45" s="19">
        <v>24</v>
      </c>
      <c r="M45" s="19">
        <v>8</v>
      </c>
      <c r="N45" s="19">
        <f t="shared" si="3"/>
        <v>92</v>
      </c>
      <c r="O45" s="29" t="s">
        <v>114</v>
      </c>
    </row>
    <row r="46" spans="1:15" s="21" customFormat="1" ht="33.75">
      <c r="A46" s="13">
        <v>42</v>
      </c>
      <c r="B46" s="14" t="s">
        <v>21</v>
      </c>
      <c r="C46" s="14" t="s">
        <v>115</v>
      </c>
      <c r="D46" s="14" t="s">
        <v>116</v>
      </c>
      <c r="E46" s="25"/>
      <c r="F46" s="25">
        <f>964742.7/10000</f>
        <v>96.474270000000004</v>
      </c>
      <c r="G46" s="25">
        <f t="shared" si="1"/>
        <v>96.474270000000004</v>
      </c>
      <c r="H46" s="25">
        <f>F46</f>
        <v>96.474270000000004</v>
      </c>
      <c r="I46" s="19">
        <f t="shared" si="2"/>
        <v>20</v>
      </c>
      <c r="J46" s="19">
        <v>20</v>
      </c>
      <c r="K46" s="19">
        <v>20</v>
      </c>
      <c r="L46" s="19">
        <v>24</v>
      </c>
      <c r="M46" s="19">
        <v>8</v>
      </c>
      <c r="N46" s="19">
        <f t="shared" si="3"/>
        <v>92</v>
      </c>
      <c r="O46" s="29" t="s">
        <v>114</v>
      </c>
    </row>
    <row r="47" spans="1:15" s="21" customFormat="1" ht="33.75">
      <c r="A47" s="13">
        <v>43</v>
      </c>
      <c r="B47" s="14" t="s">
        <v>21</v>
      </c>
      <c r="C47" s="14" t="s">
        <v>117</v>
      </c>
      <c r="D47" s="14" t="s">
        <v>118</v>
      </c>
      <c r="E47" s="25"/>
      <c r="F47" s="25">
        <f>15000/10000</f>
        <v>1.5</v>
      </c>
      <c r="G47" s="25">
        <f t="shared" si="1"/>
        <v>1.5</v>
      </c>
      <c r="H47" s="25">
        <v>1.4944999999999999</v>
      </c>
      <c r="I47" s="19">
        <f t="shared" si="2"/>
        <v>19.93</v>
      </c>
      <c r="J47" s="19">
        <v>20</v>
      </c>
      <c r="K47" s="19">
        <v>20</v>
      </c>
      <c r="L47" s="19">
        <v>24</v>
      </c>
      <c r="M47" s="19">
        <v>8</v>
      </c>
      <c r="N47" s="19">
        <f t="shared" si="3"/>
        <v>91.93</v>
      </c>
      <c r="O47" s="29" t="s">
        <v>114</v>
      </c>
    </row>
    <row r="48" spans="1:15" s="21" customFormat="1" ht="33.75">
      <c r="A48" s="13">
        <v>44</v>
      </c>
      <c r="B48" s="14" t="s">
        <v>21</v>
      </c>
      <c r="C48" s="14" t="s">
        <v>119</v>
      </c>
      <c r="D48" s="14" t="s">
        <v>120</v>
      </c>
      <c r="E48" s="25"/>
      <c r="F48" s="25">
        <f>416575/10000</f>
        <v>41.657499999999999</v>
      </c>
      <c r="G48" s="25">
        <f t="shared" si="1"/>
        <v>41.657499999999999</v>
      </c>
      <c r="H48" s="25">
        <f>394836.08/10000</f>
        <v>39.483607999999997</v>
      </c>
      <c r="I48" s="19">
        <f t="shared" si="2"/>
        <v>18.96</v>
      </c>
      <c r="J48" s="19">
        <v>20</v>
      </c>
      <c r="K48" s="19">
        <v>18.600000000000001</v>
      </c>
      <c r="L48" s="19">
        <v>24</v>
      </c>
      <c r="M48" s="19">
        <v>8</v>
      </c>
      <c r="N48" s="19">
        <f t="shared" si="3"/>
        <v>89.56</v>
      </c>
      <c r="O48" s="29" t="s">
        <v>121</v>
      </c>
    </row>
    <row r="49" spans="1:15" s="21" customFormat="1" ht="33.75">
      <c r="A49" s="13">
        <v>45</v>
      </c>
      <c r="B49" s="14" t="s">
        <v>21</v>
      </c>
      <c r="C49" s="14" t="s">
        <v>122</v>
      </c>
      <c r="D49" s="14" t="s">
        <v>120</v>
      </c>
      <c r="E49" s="25"/>
      <c r="F49" s="25">
        <f>214245/10000</f>
        <v>21.424499999999998</v>
      </c>
      <c r="G49" s="25">
        <f t="shared" si="1"/>
        <v>21.424499999999998</v>
      </c>
      <c r="H49" s="25">
        <f>69006/10000</f>
        <v>6.9005999999999998</v>
      </c>
      <c r="I49" s="19">
        <f t="shared" si="2"/>
        <v>6.44</v>
      </c>
      <c r="J49" s="19">
        <v>20</v>
      </c>
      <c r="K49" s="19">
        <v>20</v>
      </c>
      <c r="L49" s="19">
        <v>24</v>
      </c>
      <c r="M49" s="19">
        <v>8</v>
      </c>
      <c r="N49" s="19">
        <f t="shared" si="3"/>
        <v>78.44</v>
      </c>
      <c r="O49" s="29" t="s">
        <v>123</v>
      </c>
    </row>
    <row r="50" spans="1:15" s="21" customFormat="1" ht="33.75">
      <c r="A50" s="13">
        <v>46</v>
      </c>
      <c r="B50" s="14" t="s">
        <v>21</v>
      </c>
      <c r="C50" s="14" t="s">
        <v>124</v>
      </c>
      <c r="D50" s="14" t="s">
        <v>120</v>
      </c>
      <c r="E50" s="25"/>
      <c r="F50" s="25">
        <v>169.2</v>
      </c>
      <c r="G50" s="25">
        <f t="shared" si="1"/>
        <v>169.2</v>
      </c>
      <c r="H50" s="25">
        <v>165.88</v>
      </c>
      <c r="I50" s="19">
        <f t="shared" si="2"/>
        <v>19.61</v>
      </c>
      <c r="J50" s="19">
        <v>20</v>
      </c>
      <c r="K50" s="19">
        <v>20</v>
      </c>
      <c r="L50" s="19">
        <v>24</v>
      </c>
      <c r="M50" s="19">
        <v>8</v>
      </c>
      <c r="N50" s="19">
        <f t="shared" si="3"/>
        <v>91.61</v>
      </c>
      <c r="O50" s="29" t="s">
        <v>114</v>
      </c>
    </row>
    <row r="51" spans="1:15" s="21" customFormat="1" ht="35.25">
      <c r="A51" s="13">
        <v>47</v>
      </c>
      <c r="B51" s="14" t="s">
        <v>21</v>
      </c>
      <c r="C51" s="14" t="s">
        <v>125</v>
      </c>
      <c r="D51" s="14" t="s">
        <v>120</v>
      </c>
      <c r="E51" s="25"/>
      <c r="F51" s="25">
        <v>19</v>
      </c>
      <c r="G51" s="25">
        <f t="shared" si="1"/>
        <v>19</v>
      </c>
      <c r="H51" s="25">
        <f>90255.63/10000</f>
        <v>9.025563</v>
      </c>
      <c r="I51" s="19">
        <f t="shared" si="2"/>
        <v>9.5</v>
      </c>
      <c r="J51" s="19">
        <v>20</v>
      </c>
      <c r="K51" s="19">
        <v>20</v>
      </c>
      <c r="L51" s="19">
        <v>24</v>
      </c>
      <c r="M51" s="19">
        <v>8</v>
      </c>
      <c r="N51" s="19">
        <f t="shared" si="3"/>
        <v>81.5</v>
      </c>
      <c r="O51" s="30" t="s">
        <v>126</v>
      </c>
    </row>
    <row r="52" spans="1:15" s="21" customFormat="1" ht="33.75">
      <c r="A52" s="13">
        <v>48</v>
      </c>
      <c r="B52" s="14" t="s">
        <v>21</v>
      </c>
      <c r="C52" s="14" t="s">
        <v>127</v>
      </c>
      <c r="D52" s="14" t="s">
        <v>35</v>
      </c>
      <c r="E52" s="25"/>
      <c r="F52" s="25">
        <f>430000/10000</f>
        <v>43</v>
      </c>
      <c r="G52" s="25">
        <f t="shared" si="1"/>
        <v>43</v>
      </c>
      <c r="H52" s="25">
        <f>428438.87/10000</f>
        <v>42.843887000000002</v>
      </c>
      <c r="I52" s="19">
        <f t="shared" si="2"/>
        <v>19.93</v>
      </c>
      <c r="J52" s="19">
        <v>20</v>
      </c>
      <c r="K52" s="19">
        <v>20</v>
      </c>
      <c r="L52" s="19">
        <v>24</v>
      </c>
      <c r="M52" s="19">
        <v>8</v>
      </c>
      <c r="N52" s="19">
        <f t="shared" si="3"/>
        <v>91.93</v>
      </c>
      <c r="O52" s="29" t="s">
        <v>114</v>
      </c>
    </row>
    <row r="53" spans="1:15" s="21" customFormat="1" ht="33.75">
      <c r="A53" s="13">
        <v>49</v>
      </c>
      <c r="B53" s="14" t="s">
        <v>21</v>
      </c>
      <c r="C53" s="14" t="s">
        <v>128</v>
      </c>
      <c r="D53" s="14" t="s">
        <v>105</v>
      </c>
      <c r="E53" s="25"/>
      <c r="F53" s="25">
        <v>2.4700000000000002</v>
      </c>
      <c r="G53" s="25">
        <f t="shared" si="1"/>
        <v>2.4700000000000002</v>
      </c>
      <c r="H53" s="25">
        <v>2.4460000000000002</v>
      </c>
      <c r="I53" s="19">
        <f t="shared" si="2"/>
        <v>19.809999999999999</v>
      </c>
      <c r="J53" s="19">
        <v>20</v>
      </c>
      <c r="K53" s="19">
        <v>20</v>
      </c>
      <c r="L53" s="19">
        <v>24</v>
      </c>
      <c r="M53" s="19">
        <v>8</v>
      </c>
      <c r="N53" s="19">
        <f t="shared" si="3"/>
        <v>91.81</v>
      </c>
      <c r="O53" s="29" t="s">
        <v>114</v>
      </c>
    </row>
    <row r="54" spans="1:15" s="21" customFormat="1" ht="33.75">
      <c r="A54" s="13">
        <v>50</v>
      </c>
      <c r="B54" s="14" t="s">
        <v>21</v>
      </c>
      <c r="C54" s="14" t="s">
        <v>129</v>
      </c>
      <c r="D54" s="14" t="s">
        <v>130</v>
      </c>
      <c r="E54" s="25"/>
      <c r="F54" s="25">
        <v>33.79</v>
      </c>
      <c r="G54" s="25">
        <f t="shared" ref="G54:G76" si="4">E54+F54</f>
        <v>33.79</v>
      </c>
      <c r="H54" s="25">
        <v>33.79</v>
      </c>
      <c r="I54" s="19">
        <f t="shared" ref="I54:I76" si="5">ROUND(H54/G54*20,2)</f>
        <v>20</v>
      </c>
      <c r="J54" s="19">
        <v>20</v>
      </c>
      <c r="K54" s="19">
        <v>20</v>
      </c>
      <c r="L54" s="19">
        <v>24</v>
      </c>
      <c r="M54" s="19">
        <v>8</v>
      </c>
      <c r="N54" s="19">
        <f t="shared" ref="N54:N76" si="6">SUM(I54:M54)</f>
        <v>92</v>
      </c>
      <c r="O54" s="29" t="s">
        <v>114</v>
      </c>
    </row>
    <row r="55" spans="1:15" s="21" customFormat="1" ht="33.75">
      <c r="A55" s="13">
        <v>51</v>
      </c>
      <c r="B55" s="14" t="s">
        <v>21</v>
      </c>
      <c r="C55" s="14" t="s">
        <v>131</v>
      </c>
      <c r="D55" s="14" t="s">
        <v>132</v>
      </c>
      <c r="E55" s="25"/>
      <c r="F55" s="25">
        <v>3.65</v>
      </c>
      <c r="G55" s="25">
        <f t="shared" si="4"/>
        <v>3.65</v>
      </c>
      <c r="H55" s="25">
        <v>3.65</v>
      </c>
      <c r="I55" s="19">
        <f t="shared" si="5"/>
        <v>20</v>
      </c>
      <c r="J55" s="19">
        <v>20</v>
      </c>
      <c r="K55" s="19">
        <v>20</v>
      </c>
      <c r="L55" s="19">
        <v>24</v>
      </c>
      <c r="M55" s="19">
        <v>8</v>
      </c>
      <c r="N55" s="19">
        <f t="shared" si="6"/>
        <v>92</v>
      </c>
      <c r="O55" s="29" t="s">
        <v>114</v>
      </c>
    </row>
    <row r="56" spans="1:15" s="21" customFormat="1" ht="35.25">
      <c r="A56" s="13">
        <v>52</v>
      </c>
      <c r="B56" s="14" t="s">
        <v>21</v>
      </c>
      <c r="C56" s="14" t="s">
        <v>133</v>
      </c>
      <c r="D56" s="14" t="s">
        <v>134</v>
      </c>
      <c r="E56" s="25"/>
      <c r="F56" s="25">
        <v>3571.07</v>
      </c>
      <c r="G56" s="25">
        <f t="shared" si="4"/>
        <v>3571.07</v>
      </c>
      <c r="H56" s="25">
        <v>2869.36</v>
      </c>
      <c r="I56" s="19">
        <f t="shared" si="5"/>
        <v>16.07</v>
      </c>
      <c r="J56" s="19">
        <v>20</v>
      </c>
      <c r="K56" s="19">
        <v>20</v>
      </c>
      <c r="L56" s="19">
        <v>24</v>
      </c>
      <c r="M56" s="19">
        <v>8</v>
      </c>
      <c r="N56" s="19">
        <f t="shared" si="6"/>
        <v>88.07</v>
      </c>
      <c r="O56" s="30" t="s">
        <v>135</v>
      </c>
    </row>
    <row r="57" spans="1:15" s="21" customFormat="1" ht="33.75">
      <c r="A57" s="13">
        <v>53</v>
      </c>
      <c r="B57" s="14" t="s">
        <v>21</v>
      </c>
      <c r="C57" s="14" t="s">
        <v>136</v>
      </c>
      <c r="D57" s="14" t="s">
        <v>137</v>
      </c>
      <c r="E57" s="25"/>
      <c r="F57" s="25">
        <v>3.681435</v>
      </c>
      <c r="G57" s="25">
        <f t="shared" si="4"/>
        <v>3.681435</v>
      </c>
      <c r="H57" s="25">
        <v>3.5232000000000001</v>
      </c>
      <c r="I57" s="19">
        <f t="shared" si="5"/>
        <v>19.14</v>
      </c>
      <c r="J57" s="19">
        <v>20</v>
      </c>
      <c r="K57" s="19">
        <v>20</v>
      </c>
      <c r="L57" s="19">
        <v>24</v>
      </c>
      <c r="M57" s="19">
        <v>8</v>
      </c>
      <c r="N57" s="19">
        <f t="shared" si="6"/>
        <v>91.14</v>
      </c>
      <c r="O57" s="29" t="s">
        <v>114</v>
      </c>
    </row>
    <row r="58" spans="1:15" s="21" customFormat="1" ht="33.75">
      <c r="A58" s="13">
        <v>54</v>
      </c>
      <c r="B58" s="14" t="s">
        <v>21</v>
      </c>
      <c r="C58" s="14" t="s">
        <v>138</v>
      </c>
      <c r="D58" s="14" t="s">
        <v>105</v>
      </c>
      <c r="E58" s="25"/>
      <c r="F58" s="25">
        <v>5</v>
      </c>
      <c r="G58" s="25">
        <f t="shared" si="4"/>
        <v>5</v>
      </c>
      <c r="H58" s="25">
        <f>46155.28/10000</f>
        <v>4.6155280000000003</v>
      </c>
      <c r="I58" s="19">
        <f t="shared" si="5"/>
        <v>18.46</v>
      </c>
      <c r="J58" s="19">
        <v>20</v>
      </c>
      <c r="K58" s="19">
        <v>20</v>
      </c>
      <c r="L58" s="19">
        <v>24</v>
      </c>
      <c r="M58" s="19">
        <v>8</v>
      </c>
      <c r="N58" s="19">
        <f t="shared" si="6"/>
        <v>90.46</v>
      </c>
      <c r="O58" s="29" t="s">
        <v>114</v>
      </c>
    </row>
    <row r="59" spans="1:15" s="21" customFormat="1" ht="33.75">
      <c r="A59" s="13">
        <v>55</v>
      </c>
      <c r="B59" s="14" t="s">
        <v>21</v>
      </c>
      <c r="C59" s="14" t="s">
        <v>139</v>
      </c>
      <c r="D59" s="14" t="s">
        <v>110</v>
      </c>
      <c r="E59" s="25"/>
      <c r="F59" s="25">
        <f>787515.31/10000</f>
        <v>78.751531</v>
      </c>
      <c r="G59" s="25">
        <f t="shared" si="4"/>
        <v>78.751531</v>
      </c>
      <c r="H59" s="25">
        <f>787417.95/10000</f>
        <v>78.741794999999996</v>
      </c>
      <c r="I59" s="19">
        <f t="shared" si="5"/>
        <v>20</v>
      </c>
      <c r="J59" s="19">
        <v>20</v>
      </c>
      <c r="K59" s="19">
        <v>20</v>
      </c>
      <c r="L59" s="19">
        <v>24</v>
      </c>
      <c r="M59" s="19">
        <v>8</v>
      </c>
      <c r="N59" s="19">
        <f t="shared" si="6"/>
        <v>92</v>
      </c>
      <c r="O59" s="29" t="s">
        <v>114</v>
      </c>
    </row>
    <row r="60" spans="1:15" s="21" customFormat="1" ht="33.75">
      <c r="A60" s="13">
        <v>56</v>
      </c>
      <c r="B60" s="14" t="s">
        <v>21</v>
      </c>
      <c r="C60" s="14" t="s">
        <v>140</v>
      </c>
      <c r="D60" s="14" t="s">
        <v>141</v>
      </c>
      <c r="E60" s="25"/>
      <c r="F60" s="25">
        <v>12.04</v>
      </c>
      <c r="G60" s="25">
        <f t="shared" si="4"/>
        <v>12.04</v>
      </c>
      <c r="H60" s="25">
        <v>12.04</v>
      </c>
      <c r="I60" s="19">
        <f t="shared" si="5"/>
        <v>20</v>
      </c>
      <c r="J60" s="19">
        <v>20</v>
      </c>
      <c r="K60" s="19">
        <v>20</v>
      </c>
      <c r="L60" s="19">
        <v>24</v>
      </c>
      <c r="M60" s="19">
        <v>8</v>
      </c>
      <c r="N60" s="19">
        <f t="shared" si="6"/>
        <v>92</v>
      </c>
      <c r="O60" s="29" t="s">
        <v>114</v>
      </c>
    </row>
    <row r="61" spans="1:15" s="21" customFormat="1" ht="33.75">
      <c r="A61" s="13">
        <v>57</v>
      </c>
      <c r="B61" s="14" t="s">
        <v>21</v>
      </c>
      <c r="C61" s="14" t="s">
        <v>142</v>
      </c>
      <c r="D61" s="14" t="s">
        <v>65</v>
      </c>
      <c r="E61" s="25"/>
      <c r="F61" s="25">
        <v>2.98</v>
      </c>
      <c r="G61" s="25">
        <f t="shared" si="4"/>
        <v>2.98</v>
      </c>
      <c r="H61" s="25">
        <v>2.98</v>
      </c>
      <c r="I61" s="19">
        <f t="shared" si="5"/>
        <v>20</v>
      </c>
      <c r="J61" s="19">
        <v>20</v>
      </c>
      <c r="K61" s="19">
        <v>19.54</v>
      </c>
      <c r="L61" s="19">
        <v>24</v>
      </c>
      <c r="M61" s="19">
        <v>8</v>
      </c>
      <c r="N61" s="19">
        <f t="shared" si="6"/>
        <v>91.54</v>
      </c>
      <c r="O61" s="29" t="s">
        <v>114</v>
      </c>
    </row>
    <row r="62" spans="1:15" s="21" customFormat="1" ht="33.75">
      <c r="A62" s="13">
        <v>58</v>
      </c>
      <c r="B62" s="14" t="s">
        <v>21</v>
      </c>
      <c r="C62" s="14" t="s">
        <v>143</v>
      </c>
      <c r="D62" s="14" t="s">
        <v>62</v>
      </c>
      <c r="E62" s="25"/>
      <c r="F62" s="25">
        <v>8</v>
      </c>
      <c r="G62" s="25">
        <f t="shared" si="4"/>
        <v>8</v>
      </c>
      <c r="H62" s="25">
        <v>8</v>
      </c>
      <c r="I62" s="19">
        <f t="shared" si="5"/>
        <v>20</v>
      </c>
      <c r="J62" s="19">
        <v>20</v>
      </c>
      <c r="K62" s="19">
        <v>17.5</v>
      </c>
      <c r="L62" s="19">
        <v>24</v>
      </c>
      <c r="M62" s="19">
        <v>8</v>
      </c>
      <c r="N62" s="19">
        <f t="shared" si="6"/>
        <v>89.5</v>
      </c>
      <c r="O62" s="29" t="s">
        <v>144</v>
      </c>
    </row>
    <row r="63" spans="1:15" s="21" customFormat="1" ht="33.75">
      <c r="A63" s="13">
        <v>59</v>
      </c>
      <c r="B63" s="14" t="s">
        <v>21</v>
      </c>
      <c r="C63" s="14" t="s">
        <v>145</v>
      </c>
      <c r="D63" s="26" t="s">
        <v>146</v>
      </c>
      <c r="E63" s="25"/>
      <c r="F63" s="25">
        <v>0.96</v>
      </c>
      <c r="G63" s="25">
        <f t="shared" si="4"/>
        <v>0.96</v>
      </c>
      <c r="H63" s="25">
        <v>0.96</v>
      </c>
      <c r="I63" s="19">
        <f t="shared" si="5"/>
        <v>20</v>
      </c>
      <c r="J63" s="19">
        <v>20</v>
      </c>
      <c r="K63" s="19">
        <v>20</v>
      </c>
      <c r="L63" s="19">
        <v>24</v>
      </c>
      <c r="M63" s="19">
        <v>8</v>
      </c>
      <c r="N63" s="19">
        <f t="shared" si="6"/>
        <v>92</v>
      </c>
      <c r="O63" s="29" t="s">
        <v>114</v>
      </c>
    </row>
    <row r="64" spans="1:15" s="21" customFormat="1" ht="33.75">
      <c r="A64" s="13">
        <v>60</v>
      </c>
      <c r="B64" s="14" t="s">
        <v>21</v>
      </c>
      <c r="C64" s="14" t="s">
        <v>147</v>
      </c>
      <c r="D64" s="14" t="s">
        <v>62</v>
      </c>
      <c r="E64" s="25"/>
      <c r="F64" s="25">
        <v>9</v>
      </c>
      <c r="G64" s="25">
        <f t="shared" si="4"/>
        <v>9</v>
      </c>
      <c r="H64" s="25">
        <v>9</v>
      </c>
      <c r="I64" s="19">
        <f t="shared" si="5"/>
        <v>20</v>
      </c>
      <c r="J64" s="19">
        <v>16</v>
      </c>
      <c r="K64" s="19">
        <v>20</v>
      </c>
      <c r="L64" s="19">
        <v>24</v>
      </c>
      <c r="M64" s="19">
        <v>8</v>
      </c>
      <c r="N64" s="19">
        <f t="shared" si="6"/>
        <v>88</v>
      </c>
      <c r="O64" s="29" t="s">
        <v>148</v>
      </c>
    </row>
    <row r="65" spans="1:15" s="21" customFormat="1" ht="33.75">
      <c r="A65" s="13">
        <v>61</v>
      </c>
      <c r="B65" s="14" t="s">
        <v>21</v>
      </c>
      <c r="C65" s="26" t="s">
        <v>149</v>
      </c>
      <c r="D65" s="26" t="s">
        <v>150</v>
      </c>
      <c r="E65" s="25"/>
      <c r="F65" s="25">
        <v>0.48</v>
      </c>
      <c r="G65" s="25">
        <f t="shared" si="4"/>
        <v>0.48</v>
      </c>
      <c r="H65" s="25">
        <v>0.48</v>
      </c>
      <c r="I65" s="19">
        <f t="shared" si="5"/>
        <v>20</v>
      </c>
      <c r="J65" s="19">
        <v>20</v>
      </c>
      <c r="K65" s="19">
        <v>20</v>
      </c>
      <c r="L65" s="19">
        <v>24</v>
      </c>
      <c r="M65" s="19">
        <v>8</v>
      </c>
      <c r="N65" s="19">
        <f t="shared" si="6"/>
        <v>92</v>
      </c>
      <c r="O65" s="29" t="s">
        <v>114</v>
      </c>
    </row>
    <row r="66" spans="1:15" s="21" customFormat="1" ht="33.75">
      <c r="A66" s="13">
        <v>62</v>
      </c>
      <c r="B66" s="14" t="s">
        <v>21</v>
      </c>
      <c r="C66" s="14" t="s">
        <v>151</v>
      </c>
      <c r="D66" s="14" t="s">
        <v>83</v>
      </c>
      <c r="E66" s="25"/>
      <c r="F66" s="25">
        <v>500</v>
      </c>
      <c r="G66" s="25">
        <f t="shared" si="4"/>
        <v>500</v>
      </c>
      <c r="H66" s="25">
        <v>500</v>
      </c>
      <c r="I66" s="19">
        <f t="shared" si="5"/>
        <v>20</v>
      </c>
      <c r="J66" s="19">
        <v>20</v>
      </c>
      <c r="K66" s="19">
        <v>20</v>
      </c>
      <c r="L66" s="19">
        <v>24</v>
      </c>
      <c r="M66" s="19">
        <v>8</v>
      </c>
      <c r="N66" s="19">
        <f t="shared" si="6"/>
        <v>92</v>
      </c>
      <c r="O66" s="29" t="s">
        <v>114</v>
      </c>
    </row>
    <row r="67" spans="1:15" s="21" customFormat="1" ht="33.75">
      <c r="A67" s="13">
        <v>63</v>
      </c>
      <c r="B67" s="14" t="s">
        <v>21</v>
      </c>
      <c r="C67" s="14" t="s">
        <v>152</v>
      </c>
      <c r="D67" s="26" t="s">
        <v>150</v>
      </c>
      <c r="E67" s="25"/>
      <c r="F67" s="25">
        <v>24</v>
      </c>
      <c r="G67" s="25">
        <f t="shared" si="4"/>
        <v>24</v>
      </c>
      <c r="H67" s="25">
        <v>24</v>
      </c>
      <c r="I67" s="19">
        <f t="shared" si="5"/>
        <v>20</v>
      </c>
      <c r="J67" s="19">
        <v>20</v>
      </c>
      <c r="K67" s="19">
        <v>20</v>
      </c>
      <c r="L67" s="19">
        <v>24</v>
      </c>
      <c r="M67" s="19">
        <v>8</v>
      </c>
      <c r="N67" s="19">
        <f t="shared" si="6"/>
        <v>92</v>
      </c>
      <c r="O67" s="29" t="s">
        <v>153</v>
      </c>
    </row>
    <row r="68" spans="1:15" s="21" customFormat="1" ht="33.75">
      <c r="A68" s="13">
        <v>64</v>
      </c>
      <c r="B68" s="14" t="s">
        <v>21</v>
      </c>
      <c r="C68" s="14" t="s">
        <v>154</v>
      </c>
      <c r="D68" s="14" t="s">
        <v>83</v>
      </c>
      <c r="E68" s="25"/>
      <c r="F68" s="25">
        <v>29.23</v>
      </c>
      <c r="G68" s="25">
        <f t="shared" si="4"/>
        <v>29.23</v>
      </c>
      <c r="H68" s="25">
        <v>29.23</v>
      </c>
      <c r="I68" s="19">
        <f t="shared" si="5"/>
        <v>20</v>
      </c>
      <c r="J68" s="19">
        <v>20</v>
      </c>
      <c r="K68" s="19">
        <v>20</v>
      </c>
      <c r="L68" s="19">
        <v>24</v>
      </c>
      <c r="M68" s="19">
        <v>8</v>
      </c>
      <c r="N68" s="19">
        <f t="shared" si="6"/>
        <v>92</v>
      </c>
      <c r="O68" s="29" t="s">
        <v>114</v>
      </c>
    </row>
    <row r="69" spans="1:15" s="21" customFormat="1" ht="33.75">
      <c r="A69" s="13">
        <v>65</v>
      </c>
      <c r="B69" s="14" t="s">
        <v>21</v>
      </c>
      <c r="C69" s="14" t="s">
        <v>155</v>
      </c>
      <c r="D69" s="14" t="s">
        <v>62</v>
      </c>
      <c r="E69" s="25"/>
      <c r="F69" s="25">
        <v>0.5</v>
      </c>
      <c r="G69" s="25">
        <f t="shared" si="4"/>
        <v>0.5</v>
      </c>
      <c r="H69" s="25">
        <v>0.5</v>
      </c>
      <c r="I69" s="19">
        <f t="shared" si="5"/>
        <v>20</v>
      </c>
      <c r="J69" s="19">
        <v>20</v>
      </c>
      <c r="K69" s="19">
        <v>20</v>
      </c>
      <c r="L69" s="19">
        <v>24</v>
      </c>
      <c r="M69" s="19">
        <v>8</v>
      </c>
      <c r="N69" s="19">
        <f t="shared" si="6"/>
        <v>92</v>
      </c>
      <c r="O69" s="29" t="s">
        <v>114</v>
      </c>
    </row>
    <row r="70" spans="1:15" s="21" customFormat="1" ht="33.75">
      <c r="A70" s="13">
        <v>66</v>
      </c>
      <c r="B70" s="14" t="s">
        <v>21</v>
      </c>
      <c r="C70" s="14" t="s">
        <v>156</v>
      </c>
      <c r="D70" s="14" t="s">
        <v>35</v>
      </c>
      <c r="E70" s="25"/>
      <c r="F70" s="25">
        <v>82.72</v>
      </c>
      <c r="G70" s="25">
        <f t="shared" si="4"/>
        <v>82.72</v>
      </c>
      <c r="H70" s="25">
        <v>82.72</v>
      </c>
      <c r="I70" s="19">
        <f t="shared" si="5"/>
        <v>20</v>
      </c>
      <c r="J70" s="19">
        <v>20</v>
      </c>
      <c r="K70" s="19">
        <v>20</v>
      </c>
      <c r="L70" s="19">
        <v>24</v>
      </c>
      <c r="M70" s="19">
        <v>8</v>
      </c>
      <c r="N70" s="19">
        <f t="shared" si="6"/>
        <v>92</v>
      </c>
      <c r="O70" s="29" t="s">
        <v>114</v>
      </c>
    </row>
    <row r="71" spans="1:15" s="21" customFormat="1" ht="33.75">
      <c r="A71" s="13">
        <v>67</v>
      </c>
      <c r="B71" s="14" t="s">
        <v>21</v>
      </c>
      <c r="C71" s="14" t="s">
        <v>157</v>
      </c>
      <c r="D71" s="26" t="s">
        <v>158</v>
      </c>
      <c r="E71" s="25"/>
      <c r="F71" s="25">
        <v>50.5</v>
      </c>
      <c r="G71" s="25">
        <f t="shared" si="4"/>
        <v>50.5</v>
      </c>
      <c r="H71" s="25">
        <v>49.7</v>
      </c>
      <c r="I71" s="19">
        <f t="shared" si="5"/>
        <v>19.68</v>
      </c>
      <c r="J71" s="19">
        <v>20</v>
      </c>
      <c r="K71" s="19">
        <v>20</v>
      </c>
      <c r="L71" s="19">
        <v>24</v>
      </c>
      <c r="M71" s="19">
        <v>8</v>
      </c>
      <c r="N71" s="19">
        <f t="shared" si="6"/>
        <v>91.68</v>
      </c>
      <c r="O71" s="29" t="s">
        <v>114</v>
      </c>
    </row>
    <row r="72" spans="1:15" s="21" customFormat="1" ht="33.75">
      <c r="A72" s="13">
        <v>68</v>
      </c>
      <c r="B72" s="14" t="s">
        <v>21</v>
      </c>
      <c r="C72" s="14" t="s">
        <v>159</v>
      </c>
      <c r="D72" s="26" t="s">
        <v>150</v>
      </c>
      <c r="E72" s="25"/>
      <c r="F72" s="25">
        <v>229.9</v>
      </c>
      <c r="G72" s="25">
        <f t="shared" si="4"/>
        <v>229.9</v>
      </c>
      <c r="H72" s="25">
        <v>229.9</v>
      </c>
      <c r="I72" s="19">
        <f t="shared" si="5"/>
        <v>20</v>
      </c>
      <c r="J72" s="19">
        <v>20</v>
      </c>
      <c r="K72" s="19">
        <v>17</v>
      </c>
      <c r="L72" s="19">
        <v>24</v>
      </c>
      <c r="M72" s="19">
        <v>8</v>
      </c>
      <c r="N72" s="19">
        <f t="shared" si="6"/>
        <v>89</v>
      </c>
      <c r="O72" s="29" t="s">
        <v>160</v>
      </c>
    </row>
    <row r="73" spans="1:15" s="21" customFormat="1" ht="33.75">
      <c r="A73" s="13">
        <v>69</v>
      </c>
      <c r="B73" s="14" t="s">
        <v>21</v>
      </c>
      <c r="C73" s="14" t="s">
        <v>161</v>
      </c>
      <c r="D73" s="14" t="s">
        <v>38</v>
      </c>
      <c r="E73" s="25"/>
      <c r="F73" s="25">
        <f>5680209/10000</f>
        <v>568.02089999999998</v>
      </c>
      <c r="G73" s="25">
        <f t="shared" si="4"/>
        <v>568.02089999999998</v>
      </c>
      <c r="H73" s="25">
        <v>568.02</v>
      </c>
      <c r="I73" s="19">
        <f t="shared" si="5"/>
        <v>20</v>
      </c>
      <c r="J73" s="19">
        <v>20</v>
      </c>
      <c r="K73" s="19">
        <v>20</v>
      </c>
      <c r="L73" s="19">
        <v>24</v>
      </c>
      <c r="M73" s="19">
        <v>8</v>
      </c>
      <c r="N73" s="19">
        <f t="shared" si="6"/>
        <v>92</v>
      </c>
      <c r="O73" s="29" t="s">
        <v>114</v>
      </c>
    </row>
    <row r="74" spans="1:15" s="21" customFormat="1" ht="47.25">
      <c r="A74" s="13">
        <v>70</v>
      </c>
      <c r="B74" s="14" t="s">
        <v>21</v>
      </c>
      <c r="C74" s="14" t="s">
        <v>162</v>
      </c>
      <c r="D74" s="14" t="s">
        <v>38</v>
      </c>
      <c r="E74" s="25"/>
      <c r="F74" s="25">
        <f>21098372/10000</f>
        <v>2109.8371999999999</v>
      </c>
      <c r="G74" s="25">
        <f t="shared" si="4"/>
        <v>2109.8371999999999</v>
      </c>
      <c r="H74" s="25">
        <v>2109.84</v>
      </c>
      <c r="I74" s="19">
        <f t="shared" si="5"/>
        <v>20</v>
      </c>
      <c r="J74" s="19">
        <v>20</v>
      </c>
      <c r="K74" s="19">
        <v>20</v>
      </c>
      <c r="L74" s="19">
        <v>24</v>
      </c>
      <c r="M74" s="19">
        <v>8</v>
      </c>
      <c r="N74" s="19">
        <f t="shared" si="6"/>
        <v>92</v>
      </c>
      <c r="O74" s="30" t="s">
        <v>163</v>
      </c>
    </row>
    <row r="75" spans="1:15" s="21" customFormat="1" ht="33.75">
      <c r="A75" s="13">
        <v>71</v>
      </c>
      <c r="B75" s="14" t="s">
        <v>21</v>
      </c>
      <c r="C75" s="14" t="s">
        <v>164</v>
      </c>
      <c r="D75" s="14" t="s">
        <v>165</v>
      </c>
      <c r="E75" s="25"/>
      <c r="F75" s="25">
        <v>700</v>
      </c>
      <c r="G75" s="25">
        <f t="shared" si="4"/>
        <v>700</v>
      </c>
      <c r="H75" s="25">
        <v>653.98</v>
      </c>
      <c r="I75" s="19">
        <f t="shared" si="5"/>
        <v>18.690000000000001</v>
      </c>
      <c r="J75" s="19">
        <v>20</v>
      </c>
      <c r="K75" s="19">
        <v>20</v>
      </c>
      <c r="L75" s="19">
        <v>24</v>
      </c>
      <c r="M75" s="19">
        <v>8</v>
      </c>
      <c r="N75" s="19">
        <f t="shared" si="6"/>
        <v>90.69</v>
      </c>
      <c r="O75" s="29" t="s">
        <v>166</v>
      </c>
    </row>
    <row r="76" spans="1:15" s="21" customFormat="1" ht="33.75">
      <c r="A76" s="13">
        <v>72</v>
      </c>
      <c r="B76" s="14" t="s">
        <v>21</v>
      </c>
      <c r="C76" s="14" t="s">
        <v>167</v>
      </c>
      <c r="D76" s="14" t="s">
        <v>168</v>
      </c>
      <c r="E76" s="25"/>
      <c r="F76" s="25">
        <v>5.61</v>
      </c>
      <c r="G76" s="25">
        <f t="shared" si="4"/>
        <v>5.61</v>
      </c>
      <c r="H76" s="25">
        <v>5.61</v>
      </c>
      <c r="I76" s="19">
        <f t="shared" si="5"/>
        <v>20</v>
      </c>
      <c r="J76" s="19">
        <v>20</v>
      </c>
      <c r="K76" s="19">
        <v>17</v>
      </c>
      <c r="L76" s="19">
        <v>24</v>
      </c>
      <c r="M76" s="19">
        <v>8</v>
      </c>
      <c r="N76" s="19">
        <f t="shared" si="6"/>
        <v>89</v>
      </c>
      <c r="O76" s="29" t="s">
        <v>169</v>
      </c>
    </row>
  </sheetData>
  <mergeCells count="12">
    <mergeCell ref="P3:P4"/>
    <mergeCell ref="A1:O1"/>
    <mergeCell ref="A2:B2"/>
    <mergeCell ref="E2:F2"/>
    <mergeCell ref="E3:G3"/>
    <mergeCell ref="I3:N3"/>
    <mergeCell ref="A3:A4"/>
    <mergeCell ref="B3:B4"/>
    <mergeCell ref="C3:C4"/>
    <mergeCell ref="D3:D4"/>
    <mergeCell ref="H3:H4"/>
    <mergeCell ref="O3:O4"/>
  </mergeCells>
  <phoneticPr fontId="16" type="noConversion"/>
  <pageMargins left="0.59027777777777801" right="0.59027777777777801" top="0.55069444444444404" bottom="0.55069444444444404" header="0.5" footer="0.5"/>
  <pageSetup paperSize="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abSelected="1" workbookViewId="0">
      <selection activeCell="C23" sqref="C23"/>
    </sheetView>
  </sheetViews>
  <sheetFormatPr defaultColWidth="9" defaultRowHeight="12"/>
  <cols>
    <col min="1" max="2" width="6.125" style="1" customWidth="1"/>
    <col min="3" max="3" width="12.875" style="4" customWidth="1"/>
    <col min="4" max="4" width="25.875" style="4" customWidth="1"/>
    <col min="5" max="5" width="18.125" style="4" customWidth="1"/>
    <col min="6" max="8" width="9.125" style="5" customWidth="1"/>
    <col min="9" max="9" width="10.625" style="5" customWidth="1"/>
    <col min="10" max="15" width="7.625" style="6" customWidth="1"/>
    <col min="16" max="16" width="47" style="7" customWidth="1"/>
    <col min="17" max="17" width="22.125" style="4" customWidth="1"/>
    <col min="18" max="16384" width="9" style="1"/>
  </cols>
  <sheetData>
    <row r="1" spans="1:17" ht="18.75">
      <c r="A1" s="31" t="s">
        <v>170</v>
      </c>
      <c r="B1" s="31"/>
      <c r="C1" s="31"/>
      <c r="D1" s="32"/>
      <c r="E1" s="32"/>
      <c r="F1" s="33"/>
      <c r="G1" s="33"/>
      <c r="H1" s="33"/>
      <c r="I1" s="33"/>
      <c r="J1" s="34"/>
      <c r="K1" s="34"/>
      <c r="L1" s="34"/>
      <c r="M1" s="34"/>
      <c r="N1" s="34"/>
      <c r="O1" s="34"/>
      <c r="P1" s="35"/>
    </row>
    <row r="2" spans="1:17" s="2" customFormat="1" ht="20.100000000000001" customHeight="1">
      <c r="A2" s="36" t="s">
        <v>1</v>
      </c>
      <c r="B2" s="36"/>
      <c r="C2" s="37"/>
      <c r="D2" s="9"/>
      <c r="E2" s="9"/>
      <c r="F2" s="38" t="s">
        <v>2</v>
      </c>
      <c r="G2" s="38"/>
      <c r="H2" s="10"/>
      <c r="I2" s="10"/>
      <c r="J2" s="18"/>
      <c r="K2" s="18"/>
      <c r="L2" s="18"/>
      <c r="M2" s="18"/>
      <c r="N2" s="18"/>
      <c r="O2" s="18"/>
      <c r="P2" s="8" t="s">
        <v>3</v>
      </c>
      <c r="Q2" s="9"/>
    </row>
    <row r="3" spans="1:17" s="3" customFormat="1" ht="20.100000000000001" customHeight="1">
      <c r="A3" s="43" t="s">
        <v>4</v>
      </c>
      <c r="B3" s="43" t="s">
        <v>171</v>
      </c>
      <c r="C3" s="43" t="s">
        <v>5</v>
      </c>
      <c r="D3" s="43" t="s">
        <v>6</v>
      </c>
      <c r="E3" s="43" t="s">
        <v>7</v>
      </c>
      <c r="F3" s="39" t="s">
        <v>8</v>
      </c>
      <c r="G3" s="39"/>
      <c r="H3" s="39"/>
      <c r="I3" s="45" t="s">
        <v>9</v>
      </c>
      <c r="J3" s="40" t="s">
        <v>172</v>
      </c>
      <c r="K3" s="41"/>
      <c r="L3" s="41"/>
      <c r="M3" s="41"/>
      <c r="N3" s="41"/>
      <c r="O3" s="42"/>
      <c r="P3" s="43" t="s">
        <v>11</v>
      </c>
      <c r="Q3" s="47"/>
    </row>
    <row r="4" spans="1:17" s="3" customFormat="1" ht="36">
      <c r="A4" s="44"/>
      <c r="B4" s="44"/>
      <c r="C4" s="44"/>
      <c r="D4" s="44"/>
      <c r="E4" s="44"/>
      <c r="F4" s="12" t="s">
        <v>12</v>
      </c>
      <c r="G4" s="12" t="s">
        <v>13</v>
      </c>
      <c r="H4" s="12" t="s">
        <v>14</v>
      </c>
      <c r="I4" s="46"/>
      <c r="J4" s="11" t="s">
        <v>15</v>
      </c>
      <c r="K4" s="11" t="s">
        <v>16</v>
      </c>
      <c r="L4" s="11" t="s">
        <v>17</v>
      </c>
      <c r="M4" s="11" t="s">
        <v>18</v>
      </c>
      <c r="N4" s="11" t="s">
        <v>19</v>
      </c>
      <c r="O4" s="11" t="s">
        <v>20</v>
      </c>
      <c r="P4" s="44"/>
      <c r="Q4" s="47"/>
    </row>
    <row r="5" spans="1:17" ht="63.95" customHeight="1">
      <c r="A5" s="13">
        <v>1</v>
      </c>
      <c r="B5" s="13"/>
      <c r="C5" s="14" t="s">
        <v>21</v>
      </c>
      <c r="D5" s="15" t="s">
        <v>173</v>
      </c>
      <c r="E5" s="14" t="s">
        <v>21</v>
      </c>
      <c r="F5" s="16">
        <v>25240.35</v>
      </c>
      <c r="G5" s="17"/>
      <c r="H5" s="16">
        <v>25240.35</v>
      </c>
      <c r="I5" s="16">
        <v>25240.35</v>
      </c>
      <c r="J5" s="19">
        <v>20</v>
      </c>
      <c r="K5" s="19">
        <v>20</v>
      </c>
      <c r="L5" s="19">
        <v>17.27</v>
      </c>
      <c r="M5" s="19">
        <v>25</v>
      </c>
      <c r="N5" s="19">
        <v>10</v>
      </c>
      <c r="O5" s="19">
        <f>J5+K5+L5+M5+N5</f>
        <v>92.27</v>
      </c>
      <c r="P5" s="20" t="s">
        <v>174</v>
      </c>
      <c r="Q5" s="1"/>
    </row>
    <row r="23" spans="3:3" ht="49.5">
      <c r="C23" s="49" t="s">
        <v>176</v>
      </c>
    </row>
  </sheetData>
  <mergeCells count="13">
    <mergeCell ref="Q3:Q4"/>
    <mergeCell ref="A1:P1"/>
    <mergeCell ref="A2:C2"/>
    <mergeCell ref="F2:G2"/>
    <mergeCell ref="F3:H3"/>
    <mergeCell ref="J3:O3"/>
    <mergeCell ref="A3:A4"/>
    <mergeCell ref="B3:B4"/>
    <mergeCell ref="C3:C4"/>
    <mergeCell ref="D3:D4"/>
    <mergeCell ref="E3:E4"/>
    <mergeCell ref="I3:I4"/>
    <mergeCell ref="P3:P4"/>
  </mergeCells>
  <phoneticPr fontId="16" type="noConversion"/>
  <pageMargins left="0.59027777777777801" right="0.59027777777777801" top="0.55069444444444404" bottom="0.55069444444444404" header="0.5" footer="0.5"/>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汇总</vt:lpstr>
      <vt:lpstr>整体</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工作</dc:creator>
  <cp:lastModifiedBy>admin</cp:lastModifiedBy>
  <dcterms:created xsi:type="dcterms:W3CDTF">2025-04-23T07:04:00Z</dcterms:created>
  <dcterms:modified xsi:type="dcterms:W3CDTF">2025-07-17T10:50:08Z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C456F45DD4FE4A8AB5861FC96685EFA8_11</vt:lpwstr>
  </property>
  <property fmtid="{D5CDD505-2E9C-101B-9397-08002B2CF9AE}" pid="3" name="KSOProductBuildVer">
    <vt:lpwstr>2052-12.1.0.20784</vt:lpwstr>
  </property>
</Properties>
</file>