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70" windowHeight="10995"/>
  </bookViews>
  <sheets>
    <sheet name="整体" sheetId="1" r:id="rId1"/>
  </sheets>
  <definedNames>
    <definedName name="_xlnm.Print_Area" localSheetId="0">整体!$A$1:$H$61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<sst xmlns="http://schemas.openxmlformats.org/spreadsheetml/2006/main" count="151" uniqueCount="117">
  <si>
    <t>2024年武汉市东西湖区人民政府慈惠街道办事处
整体绩效自评表</t>
  </si>
  <si>
    <t>单位名称：武汉市东西湖区人民政府慈惠街道办事处                     填报日期：2025年4月20日</t>
  </si>
  <si>
    <t>单位名称</t>
  </si>
  <si>
    <t>武汉市东西湖区人民政府慈惠街道办事处</t>
  </si>
  <si>
    <t>基本支出总额</t>
  </si>
  <si>
    <t>项目支出总额</t>
  </si>
  <si>
    <t>预算执行情况（万元）（20分）</t>
  </si>
  <si>
    <t>部门整体    
支出总额</t>
  </si>
  <si>
    <t>预算（A)</t>
  </si>
  <si>
    <t>执行数（B）</t>
  </si>
  <si>
    <t>执行率（B/A)</t>
  </si>
  <si>
    <t>得分            （20分*执行率）</t>
  </si>
  <si>
    <t>赋分</t>
  </si>
  <si>
    <t>得分率</t>
  </si>
  <si>
    <t>年度绩效目标 1：（40分）</t>
  </si>
  <si>
    <t>做好兑现企业发展金发放工作，预计兑现企业数量30家，服务项目建设1家，招揽企业入驻上户较上年增加；完成退地内退生活费的发放，规范发放生活费补贴，发放内退及退地生活费补贴人数达230人以上，不断提升补贴人员生活质量；为落实拆迁安置过渡费，搬迁安置户数达625家，搬迁安置过渡费面积达10.2132万平方米，及时合规拨付各类费用，拆迁补偿款按时拨付，使居民意愿签订率达95%及以上，保障被搬迁户过渡期生活稳定，使群众满意度达90%及以上。</t>
  </si>
  <si>
    <t>年度        绩效        指标1</t>
  </si>
  <si>
    <t>一级
指标</t>
  </si>
  <si>
    <t>二级指标</t>
  </si>
  <si>
    <t>三级指标</t>
  </si>
  <si>
    <t>年度目标值（A）</t>
  </si>
  <si>
    <t>实际完成值（B)</t>
  </si>
  <si>
    <t>得分</t>
  </si>
  <si>
    <t>成本指标 (10分)</t>
  </si>
  <si>
    <t>经济成本指标(10分)</t>
  </si>
  <si>
    <t>成本费用支出合规性(10分)</t>
  </si>
  <si>
    <t>合规</t>
  </si>
  <si>
    <t>产出指标 (10分)</t>
  </si>
  <si>
    <t>数量指标  （6分）</t>
  </si>
  <si>
    <t>兑现企业数量（1分）</t>
  </si>
  <si>
    <t>30家</t>
  </si>
  <si>
    <t>服务项目建设数量（1分）</t>
  </si>
  <si>
    <t>1个</t>
  </si>
  <si>
    <t>3个</t>
  </si>
  <si>
    <t>拆迁安置户数（1分）</t>
  </si>
  <si>
    <t>搬迁安置过渡费面积（1分）</t>
  </si>
  <si>
    <t>10.2132万    平方米</t>
  </si>
  <si>
    <t>28646.12   平方米</t>
  </si>
  <si>
    <t>发放人数（1分）</t>
  </si>
  <si>
    <t>≥230人</t>
  </si>
  <si>
    <t>219人</t>
  </si>
  <si>
    <t>搬迁户数（1分）</t>
  </si>
  <si>
    <t>≥2户/家</t>
  </si>
  <si>
    <t>质量指标   （3分）</t>
  </si>
  <si>
    <t>发放内退及退地生活费        补贴规范性（1.5分）</t>
  </si>
  <si>
    <t>规范</t>
  </si>
  <si>
    <t>水电气工程验收合规性（1.5分）</t>
  </si>
  <si>
    <t>合格</t>
  </si>
  <si>
    <t>时效指标   （1分）</t>
  </si>
  <si>
    <t>各类补偿资金拨付及时率（1分）</t>
  </si>
  <si>
    <t>效益指标（15分）</t>
  </si>
  <si>
    <t>社会效益指标（15分）</t>
  </si>
  <si>
    <t>招揽企业入驻上户（5分）</t>
  </si>
  <si>
    <t>增加</t>
  </si>
  <si>
    <t>保障被搬迁户过渡期生活稳定  （5分）</t>
  </si>
  <si>
    <t>保障</t>
  </si>
  <si>
    <t>补贴人员生活提升度（5分）</t>
  </si>
  <si>
    <t>提升</t>
  </si>
  <si>
    <t>满意度指标（5分）</t>
  </si>
  <si>
    <t>服务对象满意度指标（5分）</t>
  </si>
  <si>
    <t>群众满意度（5分）</t>
  </si>
  <si>
    <t>≥90%</t>
  </si>
  <si>
    <t>年度绩效目标 2：（40分）</t>
  </si>
  <si>
    <t>全年及时对垃圾进行清理，车处理垃圾吨数达1.8万吨，使生活垃圾无害化处理率达100%;做好游园绿化养护工作，养护行道树数量9733株，确保绿植成活率达到97%以上，不发生绿植大面积死亡；为改善市容环境，开展赋权类法律法规、亮点工作宣传达12次以上，同时开展至少一次安全生产业务知识培训，在节日里做好慰问工作，赋权类执法案件达30次以上，及时处置赋权类投诉案件、应急突发事件，降低辖区赋权类违法行为，群众投诉处理率达100%;全年服务人数达14000人，降低消防安全事故，提升小区治安管理，促进小区居民生活便利，群众满意度达95%以上。</t>
  </si>
  <si>
    <t>年度        绩效        指标2</t>
  </si>
  <si>
    <t>成本指标(10分)</t>
  </si>
  <si>
    <t>经济成本指标（10分）</t>
  </si>
  <si>
    <t>成本费用支出合规性（10分）</t>
  </si>
  <si>
    <t>产出指标（10分）</t>
  </si>
  <si>
    <t>数量指标（7分）</t>
  </si>
  <si>
    <r>
      <rPr>
        <sz val="10"/>
        <color theme="1"/>
        <rFont val="宋体"/>
        <charset val="134"/>
      </rPr>
      <t>年处理垃圾吨</t>
    </r>
    <r>
      <rPr>
        <sz val="10"/>
        <color rgb="FF000000"/>
        <rFont val="宋体"/>
        <charset val="134"/>
      </rPr>
      <t>数（1分）</t>
    </r>
  </si>
  <si>
    <t>1.8万吨</t>
  </si>
  <si>
    <t>1.75万吨</t>
  </si>
  <si>
    <r>
      <rPr>
        <sz val="10"/>
        <color theme="1"/>
        <rFont val="宋体"/>
        <charset val="134"/>
      </rPr>
      <t>养护行道树数</t>
    </r>
    <r>
      <rPr>
        <sz val="10"/>
        <color rgb="FF000000"/>
        <rFont val="宋体"/>
        <charset val="134"/>
      </rPr>
      <t>量（1分）</t>
    </r>
  </si>
  <si>
    <t>9755株</t>
  </si>
  <si>
    <r>
      <rPr>
        <sz val="10"/>
        <color theme="1"/>
        <rFont val="宋体"/>
        <charset val="134"/>
      </rPr>
      <t>开展赋权类法</t>
    </r>
    <r>
      <rPr>
        <sz val="10"/>
        <color rgb="FF000000"/>
        <rFont val="宋体"/>
        <charset val="134"/>
      </rPr>
      <t>律法规、亮点工作宣传次数（1分）</t>
    </r>
  </si>
  <si>
    <t>≥13次</t>
  </si>
  <si>
    <t>38次</t>
  </si>
  <si>
    <r>
      <rPr>
        <sz val="10"/>
        <color theme="1"/>
        <rFont val="宋体"/>
        <charset val="134"/>
      </rPr>
      <t>执法队员业务</t>
    </r>
    <r>
      <rPr>
        <sz val="10"/>
        <color rgb="FF000000"/>
        <rFont val="宋体"/>
        <charset val="134"/>
      </rPr>
      <t>培训次数（1分）</t>
    </r>
  </si>
  <si>
    <t>≥4次</t>
  </si>
  <si>
    <t>节日慰问次数（1分）</t>
  </si>
  <si>
    <r>
      <rPr>
        <sz val="10"/>
        <color theme="1"/>
        <rFont val="宋体"/>
        <charset val="134"/>
      </rPr>
      <t>安全生产业务</t>
    </r>
    <r>
      <rPr>
        <sz val="10"/>
        <color rgb="FF000000"/>
        <rFont val="宋体"/>
        <charset val="134"/>
      </rPr>
      <t>知识培训完成次数（1分）</t>
    </r>
  </si>
  <si>
    <t>≥1次</t>
  </si>
  <si>
    <t>服务人数（1分）</t>
  </si>
  <si>
    <t>14000人</t>
  </si>
  <si>
    <t>14402人</t>
  </si>
  <si>
    <t>质量指标（2分）</t>
  </si>
  <si>
    <r>
      <rPr>
        <sz val="10"/>
        <color theme="1"/>
        <rFont val="宋体"/>
        <charset val="134"/>
      </rPr>
      <t>生活垃圾无害</t>
    </r>
    <r>
      <rPr>
        <sz val="10"/>
        <color rgb="FF000000"/>
        <rFont val="宋体"/>
        <charset val="134"/>
      </rPr>
      <t>化处理率（1分）</t>
    </r>
  </si>
  <si>
    <t>绿植存活率（0.5分）</t>
  </si>
  <si>
    <t>≥97%</t>
  </si>
  <si>
    <r>
      <rPr>
        <sz val="10"/>
        <color theme="1"/>
        <rFont val="宋体"/>
        <charset val="134"/>
      </rPr>
      <t>补助发放合规</t>
    </r>
    <r>
      <rPr>
        <sz val="10"/>
        <color rgb="FF000000"/>
        <rFont val="宋体"/>
        <charset val="134"/>
      </rPr>
      <t>性（0.5分）</t>
    </r>
  </si>
  <si>
    <t>时效指标（1分）</t>
  </si>
  <si>
    <r>
      <rPr>
        <sz val="10"/>
        <color theme="1"/>
        <rFont val="宋体"/>
        <charset val="134"/>
      </rPr>
      <t>赋权类投诉案</t>
    </r>
    <r>
      <rPr>
        <sz val="10"/>
        <color rgb="FF000000"/>
        <rFont val="宋体"/>
        <charset val="134"/>
      </rPr>
      <t>件处置及时（0.5分）</t>
    </r>
  </si>
  <si>
    <t>及时</t>
  </si>
  <si>
    <r>
      <rPr>
        <sz val="10"/>
        <color theme="1"/>
        <rFont val="宋体"/>
        <charset val="134"/>
      </rPr>
      <t>处理应急事件</t>
    </r>
    <r>
      <rPr>
        <sz val="10"/>
        <color rgb="FF000000"/>
        <rFont val="宋体"/>
        <charset val="134"/>
      </rPr>
      <t>及时（0.5分）</t>
    </r>
  </si>
  <si>
    <t>效益指标(15分）</t>
  </si>
  <si>
    <r>
      <rPr>
        <sz val="10"/>
        <color theme="1"/>
        <rFont val="宋体"/>
        <charset val="134"/>
      </rPr>
      <t>群众投诉处理</t>
    </r>
    <r>
      <rPr>
        <sz val="10"/>
        <color rgb="FF000000"/>
        <rFont val="宋体"/>
        <charset val="134"/>
      </rPr>
      <t>率（3分）</t>
    </r>
  </si>
  <si>
    <r>
      <rPr>
        <sz val="10"/>
        <color theme="1"/>
        <rFont val="宋体"/>
        <charset val="134"/>
      </rPr>
      <t>绿植大面积死</t>
    </r>
    <r>
      <rPr>
        <sz val="10"/>
        <color rgb="FF000000"/>
        <rFont val="宋体"/>
        <charset val="134"/>
      </rPr>
      <t>亡次数（3分）</t>
    </r>
  </si>
  <si>
    <t>0次</t>
  </si>
  <si>
    <r>
      <rPr>
        <sz val="10"/>
        <color theme="1"/>
        <rFont val="宋体"/>
        <charset val="134"/>
      </rPr>
      <t>食堂用餐保障</t>
    </r>
    <r>
      <rPr>
        <sz val="10"/>
        <color rgb="FF000000"/>
        <rFont val="宋体"/>
        <charset val="134"/>
      </rPr>
      <t>度（3分）</t>
    </r>
  </si>
  <si>
    <r>
      <rPr>
        <sz val="10"/>
        <color theme="1"/>
        <rFont val="宋体"/>
        <charset val="134"/>
      </rPr>
      <t>在职员工五险</t>
    </r>
    <r>
      <rPr>
        <sz val="10"/>
        <color rgb="FF000000"/>
        <rFont val="宋体"/>
        <charset val="134"/>
      </rPr>
      <t>一金参保率（3分）</t>
    </r>
  </si>
  <si>
    <t>≥95%</t>
  </si>
  <si>
    <r>
      <rPr>
        <sz val="10"/>
        <color theme="1"/>
        <rFont val="宋体"/>
        <charset val="134"/>
      </rPr>
      <t>提升小区治安</t>
    </r>
    <r>
      <rPr>
        <sz val="10"/>
        <color rgb="FF000000"/>
        <rFont val="宋体"/>
        <charset val="134"/>
      </rPr>
      <t>管理（3分）</t>
    </r>
  </si>
  <si>
    <t>满意度指 标（5分）</t>
  </si>
  <si>
    <t>总分</t>
  </si>
  <si>
    <t>偏差大或目标未完成原因分析</t>
  </si>
  <si>
    <t>兑现企业数量、拆迁安置户数、过渡费面积未达到设定目标值。</t>
  </si>
  <si>
    <t>改进措施及结果应用方案</t>
  </si>
  <si>
    <t>进一步优化和完善指标体系，并加强绩效指标的动态管理。</t>
  </si>
  <si>
    <t>单位主要负责人签批意见</t>
  </si>
  <si>
    <t>签名：</t>
  </si>
  <si>
    <t>年     月     日</t>
  </si>
  <si>
    <t>备注：</t>
  </si>
  <si>
    <t xml:space="preserve"> 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</si>
  <si>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</si>
  <si>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 3.定性指标计分原则：达成预期指标、部分达成预期指标并具有一定效果、未达成预期指标且效果较差三档，分別按照该指标对应分值区间100-80% （含80%）、80-50% （含50%）、50-0% 合理确定分值。汇总时，以资金额度为权重，对分值进行加权平均计算。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</si>
  <si>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4.基于经济性和必要性等因素考虑，满意度指标暂可不作为必评指标。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</si>
</sst>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7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readingOrder="1"/>
    </xf>
    <xf numFmtId="0" fontId="2" fillId="0" borderId="4" xfId="0" applyFont="1" applyFill="1" applyBorder="1" applyAlignment="1">
      <alignment horizontal="center" vertical="center" readingOrder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2" fillId="0" borderId="4" xfId="0" applyNumberFormat="1" applyFont="1" applyFill="1" applyBorder="1" applyAlignment="1">
      <alignment horizontal="center" vertical="center" wrapText="1" readingOrder="1"/>
    </xf>
    <xf numFmtId="0" fontId="2" fillId="0" borderId="4" xfId="0" applyNumberFormat="1" applyFont="1" applyFill="1" applyBorder="1" applyAlignment="1">
      <alignment horizontal="left" vertical="center" wrapText="1" readingOrder="1"/>
    </xf>
    <xf numFmtId="0" fontId="2" fillId="0" borderId="5" xfId="0" applyNumberFormat="1" applyFont="1" applyFill="1" applyBorder="1" applyAlignment="1">
      <alignment horizontal="left" vertical="center" wrapText="1" readingOrder="1"/>
    </xf>
    <xf numFmtId="0" fontId="2" fillId="0" borderId="9" xfId="0" applyFont="1" applyFill="1" applyBorder="1" applyAlignment="1">
      <alignment horizontal="center" vertical="center" wrapText="1" readingOrder="1"/>
    </xf>
    <xf numFmtId="0" fontId="2" fillId="0" borderId="13" xfId="0" applyFont="1" applyFill="1" applyBorder="1" applyAlignment="1">
      <alignment horizontal="center" vertical="center" wrapText="1" readingOrder="1"/>
    </xf>
    <xf numFmtId="0" fontId="6" fillId="0" borderId="9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horizontal="center" vertical="center" wrapText="1"/>
    </xf>
    <xf numFmtId="0" fontId="6" fillId="0" borderId="12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 readingOrder="1"/>
    </xf>
    <xf numFmtId="177" fontId="2" fillId="0" borderId="7" xfId="0" applyNumberFormat="1" applyFont="1" applyFill="1" applyBorder="1" applyAlignment="1">
      <alignment horizontal="center" vertical="center" wrapText="1" readingOrder="1"/>
    </xf>
    <xf numFmtId="177" fontId="2" fillId="0" borderId="8" xfId="0" applyNumberFormat="1" applyFont="1" applyFill="1" applyBorder="1" applyAlignment="1">
      <alignment horizontal="center" vertical="center" wrapText="1" readingOrder="1"/>
    </xf>
    <xf numFmtId="0" fontId="2" fillId="0" borderId="6" xfId="0" applyNumberFormat="1" applyFont="1" applyFill="1" applyBorder="1" applyAlignment="1">
      <alignment horizontal="center" vertical="center" wrapText="1" readingOrder="1"/>
    </xf>
    <xf numFmtId="0" fontId="2" fillId="0" borderId="7" xfId="0" applyNumberFormat="1" applyFont="1" applyFill="1" applyBorder="1" applyAlignment="1">
      <alignment horizontal="center" vertical="center" wrapText="1" readingOrder="1"/>
    </xf>
    <xf numFmtId="0" fontId="2" fillId="0" borderId="8" xfId="0" applyNumberFormat="1" applyFont="1" applyFill="1" applyBorder="1" applyAlignment="1">
      <alignment horizontal="center" vertical="center" wrapText="1" readingOrder="1"/>
    </xf>
    <xf numFmtId="0" fontId="2" fillId="0" borderId="14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2" fillId="0" borderId="15" xfId="0" applyNumberFormat="1" applyFont="1" applyFill="1" applyBorder="1" applyAlignment="1">
      <alignment horizontal="center" vertical="center" wrapText="1" readingOrder="1"/>
    </xf>
    <xf numFmtId="0" fontId="2" fillId="0" borderId="12" xfId="0" applyFont="1" applyFill="1" applyBorder="1" applyAlignment="1">
      <alignment horizontal="center" vertical="center" wrapText="1" readingOrder="1"/>
    </xf>
    <xf numFmtId="0" fontId="2" fillId="0" borderId="10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1" xfId="0" applyNumberFormat="1" applyFont="1" applyFill="1" applyBorder="1" applyAlignment="1">
      <alignment horizontal="center" vertical="center" wrapText="1" readingOrder="1"/>
    </xf>
    <xf numFmtId="0" fontId="2" fillId="0" borderId="6" xfId="0" applyNumberFormat="1" applyFont="1" applyFill="1" applyBorder="1" applyAlignment="1">
      <alignment vertical="center" wrapText="1" readingOrder="1"/>
    </xf>
    <xf numFmtId="0" fontId="2" fillId="0" borderId="7" xfId="0" applyNumberFormat="1" applyFont="1" applyFill="1" applyBorder="1" applyAlignment="1">
      <alignment vertical="center" wrapText="1" readingOrder="1"/>
    </xf>
    <xf numFmtId="0" fontId="2" fillId="0" borderId="8" xfId="0" applyNumberFormat="1" applyFont="1" applyFill="1" applyBorder="1" applyAlignment="1">
      <alignment vertical="center" wrapText="1" readingOrder="1"/>
    </xf>
    <xf numFmtId="0" fontId="2" fillId="0" borderId="14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vertical="center" wrapText="1" readingOrder="1"/>
    </xf>
    <xf numFmtId="0" fontId="2" fillId="0" borderId="15" xfId="0" applyNumberFormat="1" applyFont="1" applyFill="1" applyBorder="1" applyAlignment="1">
      <alignment vertical="center" wrapText="1" readingOrder="1"/>
    </xf>
    <xf numFmtId="0" fontId="2" fillId="0" borderId="10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0" borderId="11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1"/>
  <sheetViews>
    <sheetView tabSelected="1" view="pageBreakPreview" zoomScaleNormal="100" topLeftCell="A37" workbookViewId="0">
      <selection activeCell="B45" sqref="B45:H48"/>
    </sheetView>
  </sheetViews>
  <sheetFormatPr defaultColWidth="10" defaultRowHeight="14.25"/>
  <cols>
    <col min="1" max="1" width="11.6666666666667" style="1" customWidth="1"/>
    <col min="2" max="2" width="10" style="1"/>
    <col min="3" max="3" width="10.6916666666667" style="1" customWidth="1"/>
    <col min="4" max="5" width="12.125" style="3" customWidth="1"/>
    <col min="6" max="8" width="11.625" style="1" customWidth="1"/>
    <col min="9" max="16384" width="10" style="1"/>
  </cols>
  <sheetData>
    <row r="1" s="1" customFormat="1" ht="44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20" customHeight="1" spans="1:9">
      <c r="A2" s="5" t="s">
        <v>1</v>
      </c>
      <c r="B2" s="5"/>
      <c r="C2" s="5"/>
      <c r="D2" s="6"/>
      <c r="E2" s="6"/>
      <c r="F2" s="5"/>
      <c r="G2" s="5"/>
      <c r="H2" s="5"/>
      <c r="I2" s="74"/>
    </row>
    <row r="3" s="2" customFormat="1" ht="20" customHeight="1" spans="1:9">
      <c r="A3" s="7" t="s">
        <v>2</v>
      </c>
      <c r="B3" s="8" t="s">
        <v>3</v>
      </c>
      <c r="C3" s="9"/>
      <c r="D3" s="10"/>
      <c r="E3" s="10"/>
      <c r="F3" s="9"/>
      <c r="G3" s="9"/>
      <c r="H3" s="11"/>
      <c r="I3" s="74"/>
    </row>
    <row r="4" s="2" customFormat="1" ht="20" customHeight="1" spans="1:9">
      <c r="A4" s="12" t="s">
        <v>4</v>
      </c>
      <c r="B4" s="13">
        <f>16160892.05/10000</f>
        <v>1616.089205</v>
      </c>
      <c r="C4" s="10"/>
      <c r="D4" s="10"/>
      <c r="E4" s="14"/>
      <c r="F4" s="15" t="s">
        <v>5</v>
      </c>
      <c r="G4" s="16">
        <f>E6-B4</f>
        <v>23624.26332</v>
      </c>
      <c r="H4" s="15"/>
      <c r="I4" s="74"/>
    </row>
    <row r="5" s="2" customFormat="1" ht="41" customHeight="1" spans="1:10">
      <c r="A5" s="17" t="s">
        <v>6</v>
      </c>
      <c r="B5" s="18"/>
      <c r="C5" s="19"/>
      <c r="D5" s="20" t="s">
        <v>7</v>
      </c>
      <c r="E5" s="15" t="s">
        <v>8</v>
      </c>
      <c r="F5" s="15" t="s">
        <v>9</v>
      </c>
      <c r="G5" s="15" t="s">
        <v>10</v>
      </c>
      <c r="H5" s="15" t="s">
        <v>11</v>
      </c>
      <c r="I5" s="74" t="s">
        <v>12</v>
      </c>
      <c r="J5" s="2" t="s">
        <v>13</v>
      </c>
    </row>
    <row r="6" s="2" customFormat="1" ht="24" customHeight="1" spans="1:10">
      <c r="A6" s="21"/>
      <c r="B6" s="6"/>
      <c r="C6" s="22"/>
      <c r="D6" s="23"/>
      <c r="E6" s="24">
        <f>252403525.25/10000</f>
        <v>25240.352525</v>
      </c>
      <c r="F6" s="16">
        <f>E6</f>
        <v>25240.352525</v>
      </c>
      <c r="G6" s="25">
        <v>1</v>
      </c>
      <c r="H6" s="15">
        <v>20</v>
      </c>
      <c r="I6" s="74">
        <v>20</v>
      </c>
      <c r="J6" s="75">
        <f t="shared" ref="J6:J22" si="0">H6/I6</f>
        <v>1</v>
      </c>
    </row>
    <row r="7" s="2" customFormat="1" ht="96" customHeight="1" spans="1:13">
      <c r="A7" s="26" t="s">
        <v>14</v>
      </c>
      <c r="B7" s="10"/>
      <c r="C7" s="14"/>
      <c r="D7" s="26" t="s">
        <v>15</v>
      </c>
      <c r="E7" s="10"/>
      <c r="F7" s="9"/>
      <c r="G7" s="9"/>
      <c r="H7" s="11"/>
      <c r="I7" s="74"/>
      <c r="J7" s="75"/>
      <c r="M7" s="2">
        <v>20</v>
      </c>
    </row>
    <row r="8" s="2" customFormat="1" ht="28" customHeight="1" spans="1:13">
      <c r="A8" s="27" t="s">
        <v>16</v>
      </c>
      <c r="B8" s="15" t="s">
        <v>17</v>
      </c>
      <c r="C8" s="15" t="s">
        <v>18</v>
      </c>
      <c r="D8" s="15" t="s">
        <v>19</v>
      </c>
      <c r="E8" s="15"/>
      <c r="F8" s="15" t="s">
        <v>20</v>
      </c>
      <c r="G8" s="15" t="s">
        <v>21</v>
      </c>
      <c r="H8" s="15" t="s">
        <v>22</v>
      </c>
      <c r="I8" s="74"/>
      <c r="J8" s="75"/>
      <c r="M8" s="2">
        <f>H9+H25</f>
        <v>20</v>
      </c>
    </row>
    <row r="9" s="2" customFormat="1" ht="32" customHeight="1" spans="1:13">
      <c r="A9" s="27"/>
      <c r="B9" s="20" t="s">
        <v>23</v>
      </c>
      <c r="C9" s="15" t="s">
        <v>24</v>
      </c>
      <c r="D9" s="26" t="s">
        <v>25</v>
      </c>
      <c r="E9" s="14"/>
      <c r="F9" s="15" t="s">
        <v>26</v>
      </c>
      <c r="G9" s="15" t="s">
        <v>26</v>
      </c>
      <c r="H9" s="15">
        <v>10</v>
      </c>
      <c r="I9" s="74">
        <v>10</v>
      </c>
      <c r="J9" s="75">
        <f t="shared" si="0"/>
        <v>1</v>
      </c>
      <c r="M9" s="2">
        <f>H10+H11+H12+H13+H14+H15+H16+H17+H18+H26+H27+H28+H29+H30+H31+H32+H33+H34+H35+H36+H37</f>
        <v>17.27</v>
      </c>
    </row>
    <row r="10" s="2" customFormat="1" ht="23" customHeight="1" spans="1:18">
      <c r="A10" s="27"/>
      <c r="B10" s="28" t="s">
        <v>27</v>
      </c>
      <c r="C10" s="29" t="s">
        <v>28</v>
      </c>
      <c r="D10" s="29" t="s">
        <v>29</v>
      </c>
      <c r="E10" s="29"/>
      <c r="F10" s="15" t="s">
        <v>30</v>
      </c>
      <c r="G10" s="15">
        <v>0</v>
      </c>
      <c r="H10" s="15">
        <v>0</v>
      </c>
      <c r="I10" s="74">
        <v>1</v>
      </c>
      <c r="J10" s="75">
        <f t="shared" si="0"/>
        <v>0</v>
      </c>
      <c r="M10" s="2">
        <f>H19+H20+H21+H38+H39+H40+H41+H42</f>
        <v>25</v>
      </c>
      <c r="R10" s="76"/>
    </row>
    <row r="11" s="2" customFormat="1" ht="24" customHeight="1" spans="1:19">
      <c r="A11" s="27"/>
      <c r="B11" s="30"/>
      <c r="C11" s="29"/>
      <c r="D11" s="29" t="s">
        <v>31</v>
      </c>
      <c r="E11" s="29"/>
      <c r="F11" s="15" t="s">
        <v>32</v>
      </c>
      <c r="G11" s="15" t="s">
        <v>33</v>
      </c>
      <c r="H11" s="15">
        <v>1</v>
      </c>
      <c r="I11" s="74">
        <v>1</v>
      </c>
      <c r="J11" s="75">
        <f t="shared" si="0"/>
        <v>1</v>
      </c>
      <c r="M11" s="2">
        <f>H22+H43</f>
        <v>10</v>
      </c>
      <c r="R11" s="76"/>
      <c r="S11" s="76"/>
    </row>
    <row r="12" s="2" customFormat="1" ht="18" customHeight="1" spans="1:19">
      <c r="A12" s="27"/>
      <c r="B12" s="30"/>
      <c r="C12" s="29"/>
      <c r="D12" s="29" t="s">
        <v>34</v>
      </c>
      <c r="E12" s="29"/>
      <c r="F12" s="15">
        <v>625</v>
      </c>
      <c r="G12" s="15">
        <v>220</v>
      </c>
      <c r="H12" s="15">
        <f>ROUND(1/625*220,2)</f>
        <v>0.35</v>
      </c>
      <c r="I12" s="74">
        <v>1</v>
      </c>
      <c r="J12" s="75">
        <f t="shared" si="0"/>
        <v>0.35</v>
      </c>
      <c r="R12" s="76"/>
      <c r="S12" s="76"/>
    </row>
    <row r="13" s="2" customFormat="1" ht="27" customHeight="1" spans="1:19">
      <c r="A13" s="27"/>
      <c r="B13" s="30"/>
      <c r="C13" s="29"/>
      <c r="D13" s="29" t="s">
        <v>35</v>
      </c>
      <c r="E13" s="29"/>
      <c r="F13" s="15" t="s">
        <v>36</v>
      </c>
      <c r="G13" s="15" t="s">
        <v>37</v>
      </c>
      <c r="H13" s="31">
        <f>ROUND(1/102132*2.8646,2)</f>
        <v>0</v>
      </c>
      <c r="I13" s="74">
        <v>1</v>
      </c>
      <c r="J13" s="75">
        <f t="shared" si="0"/>
        <v>0</v>
      </c>
      <c r="S13" s="76"/>
    </row>
    <row r="14" s="2" customFormat="1" ht="23" customHeight="1" spans="1:19">
      <c r="A14" s="27"/>
      <c r="B14" s="30"/>
      <c r="C14" s="29"/>
      <c r="D14" s="32" t="s">
        <v>38</v>
      </c>
      <c r="E14" s="33"/>
      <c r="F14" s="15" t="s">
        <v>39</v>
      </c>
      <c r="G14" s="34" t="s">
        <v>40</v>
      </c>
      <c r="H14" s="15">
        <f>ROUND(1/230*219,2)</f>
        <v>0.95</v>
      </c>
      <c r="I14" s="74">
        <v>1</v>
      </c>
      <c r="J14" s="75">
        <f t="shared" si="0"/>
        <v>0.95</v>
      </c>
      <c r="S14" s="76"/>
    </row>
    <row r="15" s="2" customFormat="1" ht="23" customHeight="1" spans="1:10">
      <c r="A15" s="27"/>
      <c r="B15" s="30"/>
      <c r="C15" s="29"/>
      <c r="D15" s="29" t="s">
        <v>41</v>
      </c>
      <c r="E15" s="29"/>
      <c r="F15" s="15" t="s">
        <v>42</v>
      </c>
      <c r="G15" s="15" t="s">
        <v>42</v>
      </c>
      <c r="H15" s="15">
        <v>1</v>
      </c>
      <c r="I15" s="74">
        <v>1</v>
      </c>
      <c r="J15" s="75">
        <f t="shared" si="0"/>
        <v>1</v>
      </c>
    </row>
    <row r="16" s="2" customFormat="1" ht="28" customHeight="1" spans="1:10">
      <c r="A16" s="27"/>
      <c r="B16" s="30"/>
      <c r="C16" s="29" t="s">
        <v>43</v>
      </c>
      <c r="D16" s="29" t="s">
        <v>44</v>
      </c>
      <c r="E16" s="29"/>
      <c r="F16" s="29" t="s">
        <v>45</v>
      </c>
      <c r="G16" s="29" t="s">
        <v>45</v>
      </c>
      <c r="H16" s="15">
        <v>1.5</v>
      </c>
      <c r="I16" s="74">
        <v>1.5</v>
      </c>
      <c r="J16" s="75">
        <f t="shared" si="0"/>
        <v>1</v>
      </c>
    </row>
    <row r="17" s="2" customFormat="1" ht="29" customHeight="1" spans="1:10">
      <c r="A17" s="27"/>
      <c r="B17" s="30"/>
      <c r="C17" s="29"/>
      <c r="D17" s="29" t="s">
        <v>46</v>
      </c>
      <c r="E17" s="29"/>
      <c r="F17" s="35" t="s">
        <v>47</v>
      </c>
      <c r="G17" s="35" t="s">
        <v>47</v>
      </c>
      <c r="H17" s="15">
        <v>1.5</v>
      </c>
      <c r="I17" s="74">
        <v>1.5</v>
      </c>
      <c r="J17" s="75">
        <f t="shared" si="0"/>
        <v>1</v>
      </c>
    </row>
    <row r="18" s="2" customFormat="1" ht="26" customHeight="1" spans="1:10">
      <c r="A18" s="27"/>
      <c r="B18" s="30"/>
      <c r="C18" s="28" t="s">
        <v>48</v>
      </c>
      <c r="D18" s="29" t="s">
        <v>49</v>
      </c>
      <c r="E18" s="29"/>
      <c r="F18" s="35">
        <v>1</v>
      </c>
      <c r="G18" s="35">
        <v>1</v>
      </c>
      <c r="H18" s="15">
        <v>1</v>
      </c>
      <c r="I18" s="74">
        <v>1</v>
      </c>
      <c r="J18" s="75">
        <f t="shared" si="0"/>
        <v>1</v>
      </c>
    </row>
    <row r="19" s="2" customFormat="1" ht="27" customHeight="1" spans="1:10">
      <c r="A19" s="27"/>
      <c r="B19" s="29" t="s">
        <v>50</v>
      </c>
      <c r="C19" s="28" t="s">
        <v>51</v>
      </c>
      <c r="D19" s="29" t="s">
        <v>52</v>
      </c>
      <c r="E19" s="29"/>
      <c r="F19" s="29" t="s">
        <v>53</v>
      </c>
      <c r="G19" s="29">
        <v>0</v>
      </c>
      <c r="H19" s="15">
        <v>0</v>
      </c>
      <c r="I19" s="74">
        <v>5</v>
      </c>
      <c r="J19" s="75">
        <f t="shared" si="0"/>
        <v>0</v>
      </c>
    </row>
    <row r="20" s="2" customFormat="1" ht="27" customHeight="1" spans="1:10">
      <c r="A20" s="27"/>
      <c r="B20" s="29"/>
      <c r="C20" s="30"/>
      <c r="D20" s="32" t="s">
        <v>54</v>
      </c>
      <c r="E20" s="33"/>
      <c r="F20" s="29" t="s">
        <v>55</v>
      </c>
      <c r="G20" s="29" t="s">
        <v>55</v>
      </c>
      <c r="H20" s="15">
        <v>5</v>
      </c>
      <c r="I20" s="74">
        <v>5</v>
      </c>
      <c r="J20" s="75">
        <f t="shared" si="0"/>
        <v>1</v>
      </c>
    </row>
    <row r="21" s="2" customFormat="1" ht="27" customHeight="1" spans="1:10">
      <c r="A21" s="27"/>
      <c r="B21" s="29"/>
      <c r="C21" s="36"/>
      <c r="D21" s="32" t="s">
        <v>56</v>
      </c>
      <c r="E21" s="33"/>
      <c r="F21" s="29" t="s">
        <v>57</v>
      </c>
      <c r="G21" s="29" t="s">
        <v>57</v>
      </c>
      <c r="H21" s="15">
        <v>5</v>
      </c>
      <c r="I21" s="74">
        <v>5</v>
      </c>
      <c r="J21" s="75">
        <f t="shared" si="0"/>
        <v>1</v>
      </c>
    </row>
    <row r="22" s="2" customFormat="1" ht="44" customHeight="1" spans="1:10">
      <c r="A22" s="27"/>
      <c r="B22" s="29" t="s">
        <v>58</v>
      </c>
      <c r="C22" s="29" t="s">
        <v>59</v>
      </c>
      <c r="D22" s="29" t="s">
        <v>60</v>
      </c>
      <c r="E22" s="29"/>
      <c r="F22" s="29" t="s">
        <v>61</v>
      </c>
      <c r="G22" s="29" t="s">
        <v>61</v>
      </c>
      <c r="H22" s="15">
        <v>5</v>
      </c>
      <c r="I22" s="74">
        <v>5</v>
      </c>
      <c r="J22" s="75">
        <f t="shared" si="0"/>
        <v>1</v>
      </c>
    </row>
    <row r="23" s="2" customFormat="1" ht="111" customHeight="1" spans="1:10">
      <c r="A23" s="37" t="s">
        <v>62</v>
      </c>
      <c r="B23" s="38"/>
      <c r="C23" s="38"/>
      <c r="D23" s="39" t="s">
        <v>63</v>
      </c>
      <c r="E23" s="40"/>
      <c r="F23" s="41"/>
      <c r="G23" s="41"/>
      <c r="H23" s="42"/>
      <c r="I23" s="74"/>
      <c r="J23" s="75"/>
    </row>
    <row r="24" s="2" customFormat="1" ht="25" customHeight="1" spans="1:10">
      <c r="A24" s="43" t="s">
        <v>64</v>
      </c>
      <c r="B24" s="15" t="s">
        <v>17</v>
      </c>
      <c r="C24" s="15" t="s">
        <v>18</v>
      </c>
      <c r="D24" s="15" t="s">
        <v>19</v>
      </c>
      <c r="E24" s="15"/>
      <c r="F24" s="15" t="s">
        <v>20</v>
      </c>
      <c r="G24" s="15" t="s">
        <v>21</v>
      </c>
      <c r="H24" s="15" t="s">
        <v>22</v>
      </c>
      <c r="I24" s="74"/>
      <c r="J24" s="75"/>
    </row>
    <row r="25" s="2" customFormat="1" ht="37" customHeight="1" spans="1:10">
      <c r="A25" s="44"/>
      <c r="B25" s="15" t="s">
        <v>65</v>
      </c>
      <c r="C25" s="15" t="s">
        <v>66</v>
      </c>
      <c r="D25" s="26" t="s">
        <v>67</v>
      </c>
      <c r="E25" s="14"/>
      <c r="F25" s="15" t="s">
        <v>26</v>
      </c>
      <c r="G25" s="15" t="s">
        <v>26</v>
      </c>
      <c r="H25" s="15">
        <v>10</v>
      </c>
      <c r="I25" s="74">
        <v>10</v>
      </c>
      <c r="J25" s="75">
        <f t="shared" ref="J25:J43" si="1">H25/I25</f>
        <v>1</v>
      </c>
    </row>
    <row r="26" s="2" customFormat="1" ht="24" customHeight="1" spans="1:10">
      <c r="A26" s="44"/>
      <c r="B26" s="45" t="s">
        <v>68</v>
      </c>
      <c r="C26" s="45" t="s">
        <v>69</v>
      </c>
      <c r="D26" s="15" t="s">
        <v>70</v>
      </c>
      <c r="E26" s="15"/>
      <c r="F26" s="15" t="s">
        <v>71</v>
      </c>
      <c r="G26" s="46" t="s">
        <v>72</v>
      </c>
      <c r="H26" s="15">
        <f>ROUND(1/1.8*1.75,2)</f>
        <v>0.97</v>
      </c>
      <c r="I26" s="74">
        <v>1</v>
      </c>
      <c r="J26" s="75">
        <f t="shared" si="1"/>
        <v>0.97</v>
      </c>
    </row>
    <row r="27" s="2" customFormat="1" ht="18" customHeight="1" spans="1:10">
      <c r="A27" s="44"/>
      <c r="B27" s="47"/>
      <c r="C27" s="47"/>
      <c r="D27" s="15" t="s">
        <v>73</v>
      </c>
      <c r="E27" s="15"/>
      <c r="F27" s="15" t="s">
        <v>74</v>
      </c>
      <c r="G27" s="15" t="s">
        <v>74</v>
      </c>
      <c r="H27" s="15">
        <v>1</v>
      </c>
      <c r="I27" s="74">
        <v>1</v>
      </c>
      <c r="J27" s="75">
        <f t="shared" si="1"/>
        <v>1</v>
      </c>
    </row>
    <row r="28" s="2" customFormat="1" ht="33" customHeight="1" spans="1:10">
      <c r="A28" s="44"/>
      <c r="B28" s="47"/>
      <c r="C28" s="47"/>
      <c r="D28" s="15" t="s">
        <v>75</v>
      </c>
      <c r="E28" s="15"/>
      <c r="F28" s="15" t="s">
        <v>76</v>
      </c>
      <c r="G28" s="34" t="s">
        <v>77</v>
      </c>
      <c r="H28" s="15">
        <v>1</v>
      </c>
      <c r="I28" s="74">
        <v>1</v>
      </c>
      <c r="J28" s="75">
        <f t="shared" si="1"/>
        <v>1</v>
      </c>
    </row>
    <row r="29" s="2" customFormat="1" ht="30" customHeight="1" spans="1:10">
      <c r="A29" s="44"/>
      <c r="B29" s="47"/>
      <c r="C29" s="47"/>
      <c r="D29" s="15" t="s">
        <v>78</v>
      </c>
      <c r="E29" s="15"/>
      <c r="F29" s="15" t="s">
        <v>79</v>
      </c>
      <c r="G29" s="15" t="s">
        <v>79</v>
      </c>
      <c r="H29" s="15">
        <v>1</v>
      </c>
      <c r="I29" s="74">
        <v>1</v>
      </c>
      <c r="J29" s="75">
        <f t="shared" si="1"/>
        <v>1</v>
      </c>
    </row>
    <row r="30" s="2" customFormat="1" ht="24" customHeight="1" spans="1:10">
      <c r="A30" s="44"/>
      <c r="B30" s="47"/>
      <c r="C30" s="47"/>
      <c r="D30" s="26" t="s">
        <v>80</v>
      </c>
      <c r="E30" s="14"/>
      <c r="F30" s="15" t="s">
        <v>79</v>
      </c>
      <c r="G30" s="15" t="s">
        <v>79</v>
      </c>
      <c r="H30" s="15">
        <v>1</v>
      </c>
      <c r="I30" s="74">
        <v>1</v>
      </c>
      <c r="J30" s="75">
        <f t="shared" si="1"/>
        <v>1</v>
      </c>
    </row>
    <row r="31" s="2" customFormat="1" ht="28" customHeight="1" spans="1:10">
      <c r="A31" s="44"/>
      <c r="B31" s="47"/>
      <c r="C31" s="47"/>
      <c r="D31" s="26" t="s">
        <v>81</v>
      </c>
      <c r="E31" s="14"/>
      <c r="F31" s="15" t="s">
        <v>82</v>
      </c>
      <c r="G31" s="15" t="s">
        <v>82</v>
      </c>
      <c r="H31" s="15">
        <v>1</v>
      </c>
      <c r="I31" s="74">
        <v>1</v>
      </c>
      <c r="J31" s="75">
        <f t="shared" si="1"/>
        <v>1</v>
      </c>
    </row>
    <row r="32" s="2" customFormat="1" ht="19" customHeight="1" spans="1:10">
      <c r="A32" s="44"/>
      <c r="B32" s="47"/>
      <c r="C32" s="48"/>
      <c r="D32" s="26" t="s">
        <v>83</v>
      </c>
      <c r="E32" s="14"/>
      <c r="F32" s="15" t="s">
        <v>84</v>
      </c>
      <c r="G32" s="34" t="s">
        <v>85</v>
      </c>
      <c r="H32" s="15">
        <v>1</v>
      </c>
      <c r="I32" s="74">
        <v>1</v>
      </c>
      <c r="J32" s="75">
        <f t="shared" si="1"/>
        <v>1</v>
      </c>
    </row>
    <row r="33" s="2" customFormat="1" ht="28" customHeight="1" spans="1:10">
      <c r="A33" s="44"/>
      <c r="B33" s="47"/>
      <c r="C33" s="49" t="s">
        <v>86</v>
      </c>
      <c r="D33" s="26" t="s">
        <v>87</v>
      </c>
      <c r="E33" s="14"/>
      <c r="F33" s="25">
        <v>1</v>
      </c>
      <c r="G33" s="25">
        <v>1</v>
      </c>
      <c r="H33" s="15">
        <v>1</v>
      </c>
      <c r="I33" s="74">
        <v>1</v>
      </c>
      <c r="J33" s="75">
        <f t="shared" si="1"/>
        <v>1</v>
      </c>
    </row>
    <row r="34" s="2" customFormat="1" ht="21" customHeight="1" spans="1:10">
      <c r="A34" s="44"/>
      <c r="B34" s="47"/>
      <c r="C34" s="49"/>
      <c r="D34" s="26" t="s">
        <v>88</v>
      </c>
      <c r="E34" s="14"/>
      <c r="F34" s="25" t="s">
        <v>89</v>
      </c>
      <c r="G34" s="25" t="s">
        <v>89</v>
      </c>
      <c r="H34" s="15">
        <v>0.5</v>
      </c>
      <c r="I34" s="74">
        <v>0.5</v>
      </c>
      <c r="J34" s="75">
        <f t="shared" si="1"/>
        <v>1</v>
      </c>
    </row>
    <row r="35" s="2" customFormat="1" ht="26" customHeight="1" spans="1:10">
      <c r="A35" s="44"/>
      <c r="B35" s="47"/>
      <c r="C35" s="49"/>
      <c r="D35" s="15" t="s">
        <v>90</v>
      </c>
      <c r="E35" s="15"/>
      <c r="F35" s="25" t="s">
        <v>26</v>
      </c>
      <c r="G35" s="25" t="s">
        <v>26</v>
      </c>
      <c r="H35" s="15">
        <v>0.5</v>
      </c>
      <c r="I35" s="74">
        <v>0.5</v>
      </c>
      <c r="J35" s="75">
        <f t="shared" si="1"/>
        <v>1</v>
      </c>
    </row>
    <row r="36" s="2" customFormat="1" ht="33" customHeight="1" spans="1:10">
      <c r="A36" s="44"/>
      <c r="B36" s="47"/>
      <c r="C36" s="45" t="s">
        <v>91</v>
      </c>
      <c r="D36" s="15" t="s">
        <v>92</v>
      </c>
      <c r="E36" s="15"/>
      <c r="F36" s="25" t="s">
        <v>93</v>
      </c>
      <c r="G36" s="25" t="s">
        <v>93</v>
      </c>
      <c r="H36" s="15">
        <v>0.5</v>
      </c>
      <c r="I36" s="74">
        <v>0.5</v>
      </c>
      <c r="J36" s="75">
        <f t="shared" si="1"/>
        <v>1</v>
      </c>
    </row>
    <row r="37" s="2" customFormat="1" ht="28" customHeight="1" spans="1:10">
      <c r="A37" s="44"/>
      <c r="B37" s="48"/>
      <c r="C37" s="48"/>
      <c r="D37" s="26" t="s">
        <v>94</v>
      </c>
      <c r="E37" s="14"/>
      <c r="F37" s="15" t="s">
        <v>93</v>
      </c>
      <c r="G37" s="15" t="s">
        <v>93</v>
      </c>
      <c r="H37" s="15">
        <v>0.5</v>
      </c>
      <c r="I37" s="74">
        <v>0.5</v>
      </c>
      <c r="J37" s="75">
        <f t="shared" si="1"/>
        <v>1</v>
      </c>
    </row>
    <row r="38" s="2" customFormat="1" ht="23" customHeight="1" spans="1:10">
      <c r="A38" s="44"/>
      <c r="B38" s="49" t="s">
        <v>95</v>
      </c>
      <c r="C38" s="45" t="s">
        <v>51</v>
      </c>
      <c r="D38" s="15" t="s">
        <v>96</v>
      </c>
      <c r="E38" s="15"/>
      <c r="F38" s="25">
        <v>1</v>
      </c>
      <c r="G38" s="25">
        <v>1</v>
      </c>
      <c r="H38" s="15">
        <v>3</v>
      </c>
      <c r="I38" s="74">
        <v>3</v>
      </c>
      <c r="J38" s="75">
        <f t="shared" si="1"/>
        <v>1</v>
      </c>
    </row>
    <row r="39" s="2" customFormat="1" ht="29" customHeight="1" spans="1:10">
      <c r="A39" s="44"/>
      <c r="B39" s="49"/>
      <c r="C39" s="47"/>
      <c r="D39" s="15" t="s">
        <v>97</v>
      </c>
      <c r="E39" s="15"/>
      <c r="F39" s="15" t="s">
        <v>98</v>
      </c>
      <c r="G39" s="15" t="s">
        <v>98</v>
      </c>
      <c r="H39" s="15">
        <v>3</v>
      </c>
      <c r="I39" s="74">
        <v>3</v>
      </c>
      <c r="J39" s="75">
        <f t="shared" si="1"/>
        <v>1</v>
      </c>
    </row>
    <row r="40" s="2" customFormat="1" ht="22" customHeight="1" spans="1:10">
      <c r="A40" s="44"/>
      <c r="B40" s="49"/>
      <c r="C40" s="47"/>
      <c r="D40" s="15" t="s">
        <v>99</v>
      </c>
      <c r="E40" s="15"/>
      <c r="F40" s="25">
        <v>1</v>
      </c>
      <c r="G40" s="25">
        <v>1</v>
      </c>
      <c r="H40" s="15">
        <v>3</v>
      </c>
      <c r="I40" s="74">
        <v>3</v>
      </c>
      <c r="J40" s="75">
        <f t="shared" si="1"/>
        <v>1</v>
      </c>
    </row>
    <row r="41" s="2" customFormat="1" ht="26" customHeight="1" spans="1:10">
      <c r="A41" s="44"/>
      <c r="B41" s="49"/>
      <c r="C41" s="47"/>
      <c r="D41" s="15" t="s">
        <v>100</v>
      </c>
      <c r="E41" s="15"/>
      <c r="F41" s="15" t="s">
        <v>101</v>
      </c>
      <c r="G41" s="25">
        <v>1</v>
      </c>
      <c r="H41" s="15">
        <v>3</v>
      </c>
      <c r="I41" s="74">
        <v>3</v>
      </c>
      <c r="J41" s="75">
        <f t="shared" si="1"/>
        <v>1</v>
      </c>
    </row>
    <row r="42" s="2" customFormat="1" ht="27" customHeight="1" spans="1:10">
      <c r="A42" s="44"/>
      <c r="B42" s="49"/>
      <c r="C42" s="48"/>
      <c r="D42" s="15" t="s">
        <v>102</v>
      </c>
      <c r="E42" s="15"/>
      <c r="F42" s="15" t="s">
        <v>57</v>
      </c>
      <c r="G42" s="15" t="s">
        <v>57</v>
      </c>
      <c r="H42" s="15">
        <v>3</v>
      </c>
      <c r="I42" s="74">
        <v>3</v>
      </c>
      <c r="J42" s="75">
        <f t="shared" si="1"/>
        <v>1</v>
      </c>
    </row>
    <row r="43" s="2" customFormat="1" ht="45" customHeight="1" spans="1:10">
      <c r="A43" s="44"/>
      <c r="B43" s="49" t="s">
        <v>103</v>
      </c>
      <c r="C43" s="49" t="s">
        <v>59</v>
      </c>
      <c r="D43" s="29" t="s">
        <v>60</v>
      </c>
      <c r="E43" s="29"/>
      <c r="F43" s="29" t="s">
        <v>101</v>
      </c>
      <c r="G43" s="29" t="s">
        <v>101</v>
      </c>
      <c r="H43" s="15">
        <v>5</v>
      </c>
      <c r="I43" s="74">
        <v>5</v>
      </c>
      <c r="J43" s="75">
        <f t="shared" si="1"/>
        <v>1</v>
      </c>
    </row>
    <row r="44" s="2" customFormat="1" ht="22" customHeight="1" spans="1:16">
      <c r="A44" s="43" t="s">
        <v>104</v>
      </c>
      <c r="B44" s="50">
        <f>H6+SUM(H9:H22)+SUM(H25:H43)</f>
        <v>92.27</v>
      </c>
      <c r="C44" s="51"/>
      <c r="D44" s="51"/>
      <c r="E44" s="51"/>
      <c r="F44" s="51"/>
      <c r="G44" s="51"/>
      <c r="H44" s="52"/>
      <c r="I44" s="74">
        <f>SUM(I6:I43)</f>
        <v>100</v>
      </c>
      <c r="P44" s="75"/>
    </row>
    <row r="45" s="2" customFormat="1" ht="15.95" customHeight="1" spans="1:9">
      <c r="A45" s="43" t="s">
        <v>105</v>
      </c>
      <c r="B45" s="53" t="s">
        <v>106</v>
      </c>
      <c r="C45" s="54"/>
      <c r="D45" s="54"/>
      <c r="E45" s="54"/>
      <c r="F45" s="54"/>
      <c r="G45" s="54"/>
      <c r="H45" s="55"/>
      <c r="I45" s="74"/>
    </row>
    <row r="46" s="2" customFormat="1" ht="15.95" customHeight="1" spans="1:9">
      <c r="A46" s="44"/>
      <c r="B46" s="56"/>
      <c r="C46" s="57"/>
      <c r="D46" s="57"/>
      <c r="E46" s="57"/>
      <c r="F46" s="57"/>
      <c r="G46" s="57"/>
      <c r="H46" s="58"/>
      <c r="I46" s="74"/>
    </row>
    <row r="47" s="2" customFormat="1" ht="11" customHeight="1" spans="1:9">
      <c r="A47" s="44"/>
      <c r="B47" s="56"/>
      <c r="C47" s="57"/>
      <c r="D47" s="57"/>
      <c r="E47" s="57"/>
      <c r="F47" s="57"/>
      <c r="G47" s="57"/>
      <c r="H47" s="58"/>
      <c r="I47" s="74"/>
    </row>
    <row r="48" s="2" customFormat="1" ht="9" customHeight="1" spans="1:9">
      <c r="A48" s="59"/>
      <c r="B48" s="60"/>
      <c r="C48" s="61"/>
      <c r="D48" s="61"/>
      <c r="E48" s="61"/>
      <c r="F48" s="61"/>
      <c r="G48" s="61"/>
      <c r="H48" s="62"/>
      <c r="I48" s="74"/>
    </row>
    <row r="49" s="2" customFormat="1" ht="11" customHeight="1" spans="1:9">
      <c r="A49" s="43" t="s">
        <v>107</v>
      </c>
      <c r="B49" s="53" t="s">
        <v>108</v>
      </c>
      <c r="C49" s="54"/>
      <c r="D49" s="54"/>
      <c r="E49" s="54"/>
      <c r="F49" s="54"/>
      <c r="G49" s="54"/>
      <c r="H49" s="55"/>
      <c r="I49" s="74"/>
    </row>
    <row r="50" s="2" customFormat="1" ht="9" customHeight="1" spans="1:9">
      <c r="A50" s="44"/>
      <c r="B50" s="56"/>
      <c r="C50" s="57"/>
      <c r="D50" s="57"/>
      <c r="E50" s="57"/>
      <c r="F50" s="57"/>
      <c r="G50" s="57"/>
      <c r="H50" s="58"/>
      <c r="I50" s="74"/>
    </row>
    <row r="51" s="2" customFormat="1" ht="15.95" customHeight="1" spans="1:9">
      <c r="A51" s="44"/>
      <c r="B51" s="56"/>
      <c r="C51" s="57"/>
      <c r="D51" s="57"/>
      <c r="E51" s="57"/>
      <c r="F51" s="57"/>
      <c r="G51" s="57"/>
      <c r="H51" s="58"/>
      <c r="I51" s="74"/>
    </row>
    <row r="52" s="2" customFormat="1" ht="10" customHeight="1" spans="1:9">
      <c r="A52" s="59"/>
      <c r="B52" s="60"/>
      <c r="C52" s="61"/>
      <c r="D52" s="61"/>
      <c r="E52" s="61"/>
      <c r="F52" s="61"/>
      <c r="G52" s="61"/>
      <c r="H52" s="62"/>
      <c r="I52" s="74"/>
    </row>
    <row r="53" s="2" customFormat="1" ht="13" customHeight="1" spans="1:9">
      <c r="A53" s="43" t="s">
        <v>109</v>
      </c>
      <c r="B53" s="63"/>
      <c r="C53" s="64"/>
      <c r="D53" s="54"/>
      <c r="E53" s="54"/>
      <c r="F53" s="64"/>
      <c r="G53" s="64"/>
      <c r="H53" s="65"/>
      <c r="I53" s="74"/>
    </row>
    <row r="54" s="2" customFormat="1" ht="18" customHeight="1" spans="1:9">
      <c r="A54" s="44"/>
      <c r="B54" s="66"/>
      <c r="C54" s="67"/>
      <c r="D54" s="57"/>
      <c r="E54" s="57"/>
      <c r="F54" s="67" t="s">
        <v>110</v>
      </c>
      <c r="G54" s="67"/>
      <c r="H54" s="68"/>
      <c r="I54" s="74"/>
    </row>
    <row r="55" s="2" customFormat="1" ht="11" customHeight="1" spans="1:9">
      <c r="A55" s="44"/>
      <c r="B55" s="66"/>
      <c r="C55" s="67"/>
      <c r="D55" s="57"/>
      <c r="E55" s="57"/>
      <c r="G55" s="67"/>
      <c r="H55" s="68"/>
      <c r="I55" s="74"/>
    </row>
    <row r="56" s="2" customFormat="1" ht="15" customHeight="1" spans="1:9">
      <c r="A56" s="59"/>
      <c r="B56" s="69"/>
      <c r="C56" s="70"/>
      <c r="D56" s="61"/>
      <c r="E56" s="61"/>
      <c r="F56" s="61" t="s">
        <v>111</v>
      </c>
      <c r="G56" s="70"/>
      <c r="H56" s="71"/>
      <c r="I56" s="74"/>
    </row>
    <row r="57" s="2" customFormat="1" ht="21" customHeight="1" spans="1:9">
      <c r="A57" s="72" t="s">
        <v>112</v>
      </c>
      <c r="B57" s="72"/>
      <c r="C57" s="72"/>
      <c r="D57" s="73"/>
      <c r="E57" s="73"/>
      <c r="F57" s="72"/>
      <c r="G57" s="72"/>
      <c r="H57" s="72"/>
      <c r="I57" s="74"/>
    </row>
    <row r="58" s="2" customFormat="1" ht="32" customHeight="1" spans="1:9">
      <c r="A58" s="72" t="s">
        <v>113</v>
      </c>
      <c r="B58" s="72"/>
      <c r="C58" s="72"/>
      <c r="D58" s="73"/>
      <c r="E58" s="73"/>
      <c r="F58" s="72"/>
      <c r="G58" s="72"/>
      <c r="H58" s="72"/>
      <c r="I58" s="74"/>
    </row>
    <row r="59" s="2" customFormat="1" ht="42" customHeight="1" spans="1:9">
      <c r="A59" s="73" t="s">
        <v>114</v>
      </c>
      <c r="B59" s="73"/>
      <c r="C59" s="73"/>
      <c r="D59" s="73"/>
      <c r="E59" s="73"/>
      <c r="F59" s="73"/>
      <c r="G59" s="73"/>
      <c r="H59" s="73"/>
      <c r="I59" s="74"/>
    </row>
    <row r="60" s="2" customFormat="1" ht="46" customHeight="1" spans="1:9">
      <c r="A60" s="72" t="s">
        <v>115</v>
      </c>
      <c r="B60" s="72"/>
      <c r="C60" s="72"/>
      <c r="D60" s="73"/>
      <c r="E60" s="73"/>
      <c r="F60" s="72"/>
      <c r="G60" s="72"/>
      <c r="H60" s="72"/>
      <c r="I60" s="74"/>
    </row>
    <row r="61" s="2" customFormat="1" ht="24" customHeight="1" spans="1:9">
      <c r="A61" s="72" t="s">
        <v>116</v>
      </c>
      <c r="B61" s="72"/>
      <c r="C61" s="72"/>
      <c r="D61" s="73"/>
      <c r="E61" s="73"/>
      <c r="F61" s="72"/>
      <c r="G61" s="72"/>
      <c r="H61" s="72"/>
      <c r="I61" s="74"/>
    </row>
  </sheetData>
  <mergeCells count="71">
    <mergeCell ref="A1:H1"/>
    <mergeCell ref="A2:H2"/>
    <mergeCell ref="B3:H3"/>
    <mergeCell ref="B4:E4"/>
    <mergeCell ref="G4:H4"/>
    <mergeCell ref="A7:C7"/>
    <mergeCell ref="D7:H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C23"/>
    <mergeCell ref="D23:H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B44:H44"/>
    <mergeCell ref="F56:G56"/>
    <mergeCell ref="A57:H57"/>
    <mergeCell ref="A58:H58"/>
    <mergeCell ref="A59:H59"/>
    <mergeCell ref="A60:H60"/>
    <mergeCell ref="A61:H61"/>
    <mergeCell ref="A8:A22"/>
    <mergeCell ref="A24:A43"/>
    <mergeCell ref="A45:A48"/>
    <mergeCell ref="A49:A52"/>
    <mergeCell ref="A53:A56"/>
    <mergeCell ref="B10:B18"/>
    <mergeCell ref="B19:B21"/>
    <mergeCell ref="B26:B37"/>
    <mergeCell ref="B38:B42"/>
    <mergeCell ref="C10:C15"/>
    <mergeCell ref="C16:C17"/>
    <mergeCell ref="C19:C21"/>
    <mergeCell ref="C26:C32"/>
    <mergeCell ref="C33:C35"/>
    <mergeCell ref="C36:C37"/>
    <mergeCell ref="C38:C42"/>
    <mergeCell ref="D5:D6"/>
    <mergeCell ref="A5:C6"/>
    <mergeCell ref="B45:H48"/>
    <mergeCell ref="B49:H52"/>
  </mergeCells>
  <pageMargins left="0.590277777777778" right="0.590277777777778" top="0.590277777777778" bottom="0.590277777777778" header="0.5" footer="0.5"/>
  <pageSetup paperSize="9" orientation="portrait"/>
  <headerFooter/>
  <rowBreaks count="2" manualBreakCount="2">
    <brk id="22" max="7" man="1"/>
    <brk id="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09364D05EA2B492697839CAF3A456D72_11</vt:lpwstr>
  </property>
  <property fmtid="{D5CDD505-2E9C-101B-9397-08002B2CF9AE}" pid="3" name="KSOProductBuildVer">
    <vt:lpwstr>2052-12.1.0.20784</vt:lpwstr>
  </property>
</Properties>
</file>