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9" sheetId="1" r:id="rId1"/>
  </sheets>
  <definedNames>
    <definedName name="_xlnm.Print_Area" localSheetId="0">'9'!$A$1:$H$25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<sst xmlns="http://schemas.openxmlformats.org/spreadsheetml/2006/main" count="71" uniqueCount="64">
  <si>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2024年度拆迁安置过渡费项目绩效自评表</t>
  </si>
  <si>
    <t>单位名称：武汉市东西湖区人民政府慈惠街道办事处                          填报日期：2025年4月20日</t>
  </si>
  <si>
    <t>项目名称</t>
  </si>
  <si>
    <t>拆迁安置过渡费</t>
  </si>
  <si>
    <t>主管部门</t>
  </si>
  <si>
    <t>武汉市东西湖区人民政府慈惠街道办事处</t>
  </si>
  <si>
    <t>项目实施单位</t>
  </si>
  <si>
    <t>经济发展办（征收）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</si>
  <si>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</si>
  <si>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</si>
  <si>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</si>
  <si>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</si>
  <si>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</si>
  <si>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</si>
  <si>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</si>
  <si>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</si>
  <si>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</si>
  <si>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</si>
  <si>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</si>
  <si>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</si>
  <si>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</si>
  <si>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</si>
  <si>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</si>
  <si>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</si>
  <si>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</si>
  <si>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</si>
  <si>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</si>
  <si>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</si>
  <si>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</si>
  <si>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成本费用支出合规性</t>
  </si>
  <si>
    <t>合规</t>
  </si>
  <si>
    <t>产出指标（20分）</t>
  </si>
  <si>
    <t>数量指标   （10分）</t>
  </si>
  <si>
    <t>搬迁安置户数（4分）</t>
  </si>
  <si>
    <t>232户</t>
  </si>
  <si>
    <t>220户</t>
  </si>
  <si>
    <t>搬迁安置过渡费面积（4分）</t>
  </si>
  <si>
    <t>37923.48平方米</t>
  </si>
  <si>
    <t>28646.12平方米</t>
  </si>
  <si>
    <t>拆迁数据库准确率
（2分）</t>
  </si>
  <si>
    <t>≥95%</t>
  </si>
  <si>
    <t>质量指标    （4分）</t>
  </si>
  <si>
    <t>过渡费资金发放合规性（4分）</t>
  </si>
  <si>
    <t>时效指标     
（6分）</t>
  </si>
  <si>
    <t>各类补偿资金拨付及时率（3分）</t>
  </si>
  <si>
    <t>投诉处理及时率
（3分）</t>
  </si>
  <si>
    <t>效益指标（30分）</t>
  </si>
  <si>
    <t>社会效益指标    
（30分）</t>
  </si>
  <si>
    <t>政策知晓率（15分）</t>
  </si>
  <si>
    <t>≥90%</t>
  </si>
  <si>
    <t>保障被搬迁户过渡期生活稳定  （15分）</t>
  </si>
  <si>
    <t>保障</t>
  </si>
  <si>
    <t>满意度指标（10分）</t>
  </si>
  <si>
    <t>服务对象    满意度指标  （10分）</t>
  </si>
  <si>
    <t>服务对象满意度</t>
  </si>
  <si>
    <t>≥90%　</t>
  </si>
  <si>
    <t>总分</t>
  </si>
  <si>
    <t>偏差大或
目标未完成
原因分析</t>
  </si>
  <si>
    <t>1、社会效益指标“保障被搬迁户过渡期生活稳定”非量化指标；2、满意度指标无相关佐证材料，上述完成情况根据定性指标计分原则按90%区间计分。</t>
  </si>
  <si>
    <t>改进措施及
结果应用方案</t>
  </si>
  <si>
    <t xml:space="preserve">  加强绩效管理意识，不断提升绩效管理能力，提高预算编制水平，科学合理拟定资金使用计划，确保高质量完成绩效目标任务。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</si>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</sst>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4"/>
      <name val="方正小标宋简体"/>
      <charset val="134"/>
    </font>
    <font>
      <sz val="10.5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5.625" style="2" customWidth="1"/>
    <col min="6" max="6" width="14.625" style="2" customWidth="1"/>
    <col min="7" max="7" width="15.125" style="2" customWidth="1"/>
    <col min="8" max="8" width="14.625" style="2" customWidth="1"/>
    <col min="9" max="9" width="39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4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866.33</v>
      </c>
      <c r="E9" s="6">
        <v>865.28</v>
      </c>
      <c r="F9" s="12">
        <v>0.9988</v>
      </c>
      <c r="G9" s="6">
        <v>19.98</v>
      </c>
      <c r="H9" s="6"/>
      <c r="I9" s="3"/>
    </row>
    <row r="10" s="2" customFormat="1" ht="30" customHeight="1" spans="1:9">
      <c r="A10" s="13" t="s">
        <v>20</v>
      </c>
      <c r="B10" s="6" t="s">
        <v>21</v>
      </c>
      <c r="C10" s="6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14"/>
      <c r="B11" s="13" t="s">
        <v>27</v>
      </c>
      <c r="C11" s="13" t="s">
        <v>28</v>
      </c>
      <c r="D11" s="6" t="s">
        <v>29</v>
      </c>
      <c r="E11" s="6"/>
      <c r="F11" s="6" t="s">
        <v>30</v>
      </c>
      <c r="G11" s="6" t="s">
        <v>30</v>
      </c>
      <c r="H11" s="6">
        <v>20</v>
      </c>
      <c r="I11" s="3"/>
    </row>
    <row r="12" s="2" customFormat="1" ht="30" customHeight="1" spans="1:9">
      <c r="A12" s="14"/>
      <c r="B12" s="6" t="s">
        <v>31</v>
      </c>
      <c r="C12" s="6" t="s">
        <v>32</v>
      </c>
      <c r="D12" s="6" t="s">
        <v>33</v>
      </c>
      <c r="E12" s="6"/>
      <c r="F12" s="6" t="s">
        <v>34</v>
      </c>
      <c r="G12" s="6" t="s">
        <v>35</v>
      </c>
      <c r="H12" s="6">
        <f>ROUND(220/232*4,2)</f>
        <v>3.79</v>
      </c>
      <c r="I12" s="3"/>
    </row>
    <row r="13" s="2" customFormat="1" ht="30" customHeight="1" spans="1:9">
      <c r="A13" s="14"/>
      <c r="B13" s="6"/>
      <c r="C13" s="6"/>
      <c r="D13" s="6" t="s">
        <v>36</v>
      </c>
      <c r="E13" s="6"/>
      <c r="F13" s="6" t="s">
        <v>37</v>
      </c>
      <c r="G13" s="6" t="s">
        <v>38</v>
      </c>
      <c r="H13" s="6">
        <f>ROUND(28646.12/37923.48*4,2)</f>
        <v>3.02</v>
      </c>
      <c r="I13" s="3"/>
    </row>
    <row r="14" s="2" customFormat="1" ht="30" customHeight="1" spans="1:9">
      <c r="A14" s="14"/>
      <c r="B14" s="6"/>
      <c r="C14" s="6"/>
      <c r="D14" s="6" t="s">
        <v>39</v>
      </c>
      <c r="E14" s="6"/>
      <c r="F14" s="6" t="s">
        <v>40</v>
      </c>
      <c r="G14" s="6" t="s">
        <v>40</v>
      </c>
      <c r="H14" s="6">
        <v>2</v>
      </c>
      <c r="I14" s="3"/>
    </row>
    <row r="15" s="2" customFormat="1" ht="30" customHeight="1" spans="1:9">
      <c r="A15" s="14"/>
      <c r="B15" s="6"/>
      <c r="C15" s="6" t="s">
        <v>41</v>
      </c>
      <c r="D15" s="6" t="s">
        <v>42</v>
      </c>
      <c r="E15" s="6"/>
      <c r="F15" s="6" t="s">
        <v>30</v>
      </c>
      <c r="G15" s="6" t="s">
        <v>30</v>
      </c>
      <c r="H15" s="6">
        <v>5</v>
      </c>
      <c r="I15" s="3"/>
    </row>
    <row r="16" s="2" customFormat="1" ht="30" customHeight="1" spans="1:9">
      <c r="A16" s="14"/>
      <c r="B16" s="6"/>
      <c r="C16" s="13" t="s">
        <v>43</v>
      </c>
      <c r="D16" s="6" t="s">
        <v>44</v>
      </c>
      <c r="E16" s="6"/>
      <c r="F16" s="15">
        <v>1</v>
      </c>
      <c r="G16" s="15">
        <v>1</v>
      </c>
      <c r="H16" s="6">
        <v>3</v>
      </c>
      <c r="I16" s="3"/>
    </row>
    <row r="17" s="2" customFormat="1" ht="30" customHeight="1" spans="1:9">
      <c r="A17" s="14"/>
      <c r="B17" s="6"/>
      <c r="C17" s="16"/>
      <c r="D17" s="6" t="s">
        <v>45</v>
      </c>
      <c r="E17" s="6"/>
      <c r="F17" s="15">
        <v>1</v>
      </c>
      <c r="G17" s="15">
        <v>1</v>
      </c>
      <c r="H17" s="6">
        <v>3</v>
      </c>
      <c r="I17" s="3"/>
    </row>
    <row r="18" s="2" customFormat="1" ht="30" customHeight="1" spans="1:9">
      <c r="A18" s="14"/>
      <c r="B18" s="6" t="s">
        <v>46</v>
      </c>
      <c r="C18" s="6" t="s">
        <v>47</v>
      </c>
      <c r="D18" s="6" t="s">
        <v>48</v>
      </c>
      <c r="E18" s="6"/>
      <c r="F18" s="6" t="s">
        <v>49</v>
      </c>
      <c r="G18" s="17" t="s">
        <v>49</v>
      </c>
      <c r="H18" s="6">
        <v>15</v>
      </c>
      <c r="I18" s="3"/>
    </row>
    <row r="19" s="2" customFormat="1" ht="30" customHeight="1" spans="1:9">
      <c r="A19" s="14"/>
      <c r="B19" s="6"/>
      <c r="C19" s="6"/>
      <c r="D19" s="6" t="s">
        <v>50</v>
      </c>
      <c r="E19" s="6"/>
      <c r="F19" s="6" t="s">
        <v>51</v>
      </c>
      <c r="G19" s="6" t="s">
        <v>51</v>
      </c>
      <c r="H19" s="6">
        <v>13.5</v>
      </c>
      <c r="I19" s="3"/>
    </row>
    <row r="20" s="2" customFormat="1" ht="54" customHeight="1" spans="1:9">
      <c r="A20" s="18"/>
      <c r="B20" s="19" t="s">
        <v>52</v>
      </c>
      <c r="C20" s="19" t="s">
        <v>53</v>
      </c>
      <c r="D20" s="20" t="s">
        <v>54</v>
      </c>
      <c r="E20" s="21"/>
      <c r="F20" s="19" t="s">
        <v>55</v>
      </c>
      <c r="G20" s="19" t="s">
        <v>55</v>
      </c>
      <c r="H20" s="19">
        <v>10</v>
      </c>
      <c r="I20" s="3"/>
    </row>
    <row r="21" s="2" customFormat="1" ht="30" customHeight="1" spans="1:9">
      <c r="A21" s="6" t="s">
        <v>56</v>
      </c>
      <c r="B21" s="6">
        <f>G9+H11+H12+H13+H14+H15+H16+H17+H18+H19+H20</f>
        <v>98.29</v>
      </c>
      <c r="C21" s="6"/>
      <c r="D21" s="6"/>
      <c r="E21" s="6"/>
      <c r="F21" s="6"/>
      <c r="G21" s="6"/>
      <c r="H21" s="6"/>
      <c r="I21" s="3"/>
    </row>
    <row r="22" s="2" customFormat="1" ht="40" customHeight="1" spans="1:9">
      <c r="A22" s="6" t="s">
        <v>57</v>
      </c>
      <c r="B22" s="6"/>
      <c r="C22" s="7" t="s">
        <v>58</v>
      </c>
      <c r="D22" s="7"/>
      <c r="E22" s="7"/>
      <c r="F22" s="7"/>
      <c r="G22" s="7"/>
      <c r="H22" s="7"/>
      <c r="I22" s="3"/>
    </row>
    <row r="23" s="2" customFormat="1" ht="43" customHeight="1" spans="1:9">
      <c r="A23" s="6" t="s">
        <v>59</v>
      </c>
      <c r="B23" s="6"/>
      <c r="C23" s="7" t="s">
        <v>60</v>
      </c>
      <c r="D23" s="7"/>
      <c r="E23" s="7"/>
      <c r="F23" s="7"/>
      <c r="G23" s="7"/>
      <c r="H23" s="7"/>
      <c r="I23" s="3"/>
    </row>
    <row r="24" s="2" customFormat="1" ht="38" customHeight="1" spans="1:9">
      <c r="A24" s="6" t="s">
        <v>61</v>
      </c>
      <c r="B24" s="6"/>
      <c r="C24" s="6" t="s">
        <v>62</v>
      </c>
      <c r="D24" s="6"/>
      <c r="E24" s="6"/>
      <c r="F24" s="6"/>
      <c r="G24" s="6"/>
      <c r="H24" s="6"/>
      <c r="I24" s="3"/>
    </row>
    <row r="25" s="2" customFormat="1" ht="130" customHeight="1" spans="1:9">
      <c r="A25" s="22" t="s">
        <v>63</v>
      </c>
      <c r="B25" s="23"/>
      <c r="C25" s="23"/>
      <c r="D25" s="23"/>
      <c r="E25" s="23"/>
      <c r="F25" s="23"/>
      <c r="G25" s="23"/>
      <c r="H25" s="23"/>
      <c r="I25" s="3"/>
    </row>
  </sheetData>
  <mergeCells count="4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25:H25"/>
    <mergeCell ref="A10:A20"/>
    <mergeCell ref="B12:B17"/>
    <mergeCell ref="B18:B19"/>
    <mergeCell ref="C12:C14"/>
    <mergeCell ref="C16:C17"/>
    <mergeCell ref="C18:C19"/>
    <mergeCell ref="A8:B9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71A329E678CF421D93CEC9F552CD8CC8_11</vt:lpwstr>
  </property>
  <property fmtid="{D5CDD505-2E9C-101B-9397-08002B2CF9AE}" pid="3" name="KSOProductBuildVer">
    <vt:lpwstr>2052-12.1.0.20784</vt:lpwstr>
  </property>
</Properties>
</file>