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" sheetId="1" r:id="rId1"/>
  </sheets>
  <definedNames>
    <definedName name="_xlnm.Print_Area" localSheetId="0">'8'!$A$1:$H$25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<sst xmlns="http://schemas.openxmlformats.org/spreadsheetml/2006/main" count="70" uniqueCount="66">
  <si>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2024年度综合执法中心经费项目绩效自评表</t>
  </si>
  <si>
    <t>单位名称：武汉市东西湖区人民政府慈惠街道办事处                                 填报日期：2025年4月20日</t>
  </si>
  <si>
    <t>项目名称</t>
  </si>
  <si>
    <t>综合执法中心经费</t>
  </si>
  <si>
    <t>主管部门</t>
  </si>
  <si>
    <t>武汉市东西湖区人民政府慈惠街道办事处</t>
  </si>
  <si>
    <t>项目实施单位</t>
  </si>
  <si>
    <t>综合执法中心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</si>
  <si>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</si>
  <si>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</si>
  <si>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</si>
  <si>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</si>
  <si>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</si>
  <si>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</si>
  <si>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</si>
  <si>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</si>
  <si>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</si>
  <si>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</si>
  <si>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</si>
  <si>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</si>
  <si>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</si>
  <si>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</si>
  <si>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</si>
  <si>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</si>
  <si>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</si>
  <si>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</si>
  <si>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</si>
  <si>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</si>
  <si>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</si>
  <si>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所有项目支出不超过预算值</t>
  </si>
  <si>
    <t>≤512.5万元</t>
  </si>
  <si>
    <t>438.36万元</t>
  </si>
  <si>
    <t>产出指标（20分）</t>
  </si>
  <si>
    <t xml:space="preserve">数量指标   （12分）   </t>
  </si>
  <si>
    <t>开展赋权类法律法规、亮点工作宣传次数（3分）</t>
  </si>
  <si>
    <t>≥13次</t>
  </si>
  <si>
    <t>38次</t>
  </si>
  <si>
    <t>执法队员业务培训次数（3分）</t>
  </si>
  <si>
    <t>≥4次</t>
  </si>
  <si>
    <t>违法建设处置次数（3分）</t>
  </si>
  <si>
    <t>≥3次</t>
  </si>
  <si>
    <t>赋权类执法案件数量（3分）</t>
  </si>
  <si>
    <t>≥32次</t>
  </si>
  <si>
    <t>质量指标   （2分）</t>
  </si>
  <si>
    <t>辖区赋权类违法行为</t>
  </si>
  <si>
    <t>下降</t>
  </si>
  <si>
    <t>时效指标   （6分）</t>
  </si>
  <si>
    <t>赋权类投诉案件处置及时（3分）</t>
  </si>
  <si>
    <t>及时</t>
  </si>
  <si>
    <t>应急突发事件处置及时（3分）</t>
  </si>
  <si>
    <t>效益指标（30分）</t>
  </si>
  <si>
    <t>社会效益    指标      （30分）</t>
  </si>
  <si>
    <t>食堂用餐保障度</t>
  </si>
  <si>
    <t>满意度  指标  （10分）</t>
  </si>
  <si>
    <t>服务对象    满意度指标  （10分）</t>
  </si>
  <si>
    <t>群众满意度</t>
  </si>
  <si>
    <t>≥85%</t>
  </si>
  <si>
    <t>总分</t>
  </si>
  <si>
    <t>偏差大或
目标未完成
原因分析</t>
  </si>
  <si>
    <t>预算执行率有偏差。</t>
  </si>
  <si>
    <t xml:space="preserve"> </t>
  </si>
  <si>
    <t>改进措施及
结果应用方案</t>
  </si>
  <si>
    <t>建立健全绩效指标体系，科学合理编制预算，实时掌握资金使用情况，及时调整，确保资金运用合理，效果发挥得当。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</si>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</sst>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0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9.25" style="2" customWidth="1"/>
    <col min="3" max="3" width="12" style="2" customWidth="1"/>
    <col min="4" max="5" width="17.625" style="2" customWidth="1"/>
    <col min="6" max="7" width="13.625" style="2" customWidth="1"/>
    <col min="8" max="8" width="12.75" style="2" customWidth="1"/>
    <col min="9" max="9" width="37.6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6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13">
      <c r="A9" s="10"/>
      <c r="B9" s="11"/>
      <c r="C9" s="6" t="s">
        <v>19</v>
      </c>
      <c r="D9" s="6">
        <v>512.5</v>
      </c>
      <c r="E9" s="6">
        <v>438.36</v>
      </c>
      <c r="F9" s="12">
        <f>E9/D9</f>
        <v>0.855336585365854</v>
      </c>
      <c r="G9" s="6">
        <f>ROUND(20*F9,2)</f>
        <v>17.11</v>
      </c>
      <c r="H9" s="6"/>
      <c r="I9" s="3"/>
      <c r="M9" s="27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6" t="s">
        <v>23</v>
      </c>
      <c r="E10" s="6"/>
      <c r="F10" s="6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4"/>
      <c r="B11" s="6" t="s">
        <v>27</v>
      </c>
      <c r="C11" s="6" t="s">
        <v>28</v>
      </c>
      <c r="D11" s="6" t="s">
        <v>29</v>
      </c>
      <c r="E11" s="6"/>
      <c r="F11" s="6" t="s">
        <v>30</v>
      </c>
      <c r="G11" s="6" t="s">
        <v>31</v>
      </c>
      <c r="H11" s="6">
        <v>20</v>
      </c>
      <c r="I11" s="3"/>
    </row>
    <row r="12" s="2" customFormat="1" ht="30" customHeight="1" spans="1:9">
      <c r="A12" s="14"/>
      <c r="B12" s="13" t="s">
        <v>32</v>
      </c>
      <c r="C12" s="6" t="s">
        <v>33</v>
      </c>
      <c r="D12" s="6" t="s">
        <v>34</v>
      </c>
      <c r="E12" s="6"/>
      <c r="F12" s="15" t="s">
        <v>35</v>
      </c>
      <c r="G12" s="6" t="s">
        <v>36</v>
      </c>
      <c r="H12" s="6">
        <v>3</v>
      </c>
      <c r="I12" s="3"/>
    </row>
    <row r="13" s="2" customFormat="1" ht="30" customHeight="1" spans="1:9">
      <c r="A13" s="14"/>
      <c r="B13" s="14"/>
      <c r="C13" s="16"/>
      <c r="D13" s="6" t="s">
        <v>37</v>
      </c>
      <c r="E13" s="6"/>
      <c r="F13" s="15" t="s">
        <v>38</v>
      </c>
      <c r="G13" s="6">
        <v>4</v>
      </c>
      <c r="H13" s="6">
        <v>3</v>
      </c>
      <c r="I13" s="3"/>
    </row>
    <row r="14" s="2" customFormat="1" ht="30" customHeight="1" spans="1:9">
      <c r="A14" s="14"/>
      <c r="B14" s="14"/>
      <c r="C14" s="16"/>
      <c r="D14" s="6" t="s">
        <v>39</v>
      </c>
      <c r="E14" s="6"/>
      <c r="F14" s="6" t="s">
        <v>40</v>
      </c>
      <c r="G14" s="6">
        <v>3</v>
      </c>
      <c r="H14" s="6">
        <v>3</v>
      </c>
      <c r="I14" s="3"/>
    </row>
    <row r="15" s="2" customFormat="1" ht="30" customHeight="1" spans="1:9">
      <c r="A15" s="14"/>
      <c r="B15" s="14"/>
      <c r="C15" s="16"/>
      <c r="D15" s="17" t="s">
        <v>41</v>
      </c>
      <c r="E15" s="17"/>
      <c r="F15" s="18" t="s">
        <v>42</v>
      </c>
      <c r="G15" s="17">
        <v>143</v>
      </c>
      <c r="H15" s="17">
        <v>3</v>
      </c>
      <c r="I15" s="3"/>
    </row>
    <row r="16" s="2" customFormat="1" ht="30" customHeight="1" spans="1:9">
      <c r="A16" s="14"/>
      <c r="B16" s="14"/>
      <c r="C16" s="19" t="s">
        <v>43</v>
      </c>
      <c r="D16" s="17" t="s">
        <v>44</v>
      </c>
      <c r="E16" s="17"/>
      <c r="F16" s="17" t="s">
        <v>45</v>
      </c>
      <c r="G16" s="17" t="s">
        <v>45</v>
      </c>
      <c r="H16" s="17">
        <v>2</v>
      </c>
      <c r="I16" s="3"/>
    </row>
    <row r="17" s="2" customFormat="1" ht="30" customHeight="1" spans="1:9">
      <c r="A17" s="14"/>
      <c r="B17" s="14"/>
      <c r="C17" s="13" t="s">
        <v>46</v>
      </c>
      <c r="D17" s="17" t="s">
        <v>47</v>
      </c>
      <c r="E17" s="17"/>
      <c r="F17" s="17" t="s">
        <v>48</v>
      </c>
      <c r="G17" s="17" t="s">
        <v>48</v>
      </c>
      <c r="H17" s="17">
        <v>3</v>
      </c>
      <c r="I17" s="3"/>
    </row>
    <row r="18" s="2" customFormat="1" ht="30" customHeight="1" spans="1:9">
      <c r="A18" s="14"/>
      <c r="B18" s="20"/>
      <c r="C18" s="21"/>
      <c r="D18" s="17" t="s">
        <v>49</v>
      </c>
      <c r="E18" s="17"/>
      <c r="F18" s="17" t="s">
        <v>48</v>
      </c>
      <c r="G18" s="17" t="s">
        <v>48</v>
      </c>
      <c r="H18" s="17">
        <v>3</v>
      </c>
      <c r="I18" s="3"/>
    </row>
    <row r="19" s="2" customFormat="1" ht="41" customHeight="1" spans="1:9">
      <c r="A19" s="14"/>
      <c r="B19" s="6" t="s">
        <v>50</v>
      </c>
      <c r="C19" s="6" t="s">
        <v>51</v>
      </c>
      <c r="D19" s="17" t="s">
        <v>52</v>
      </c>
      <c r="E19" s="17"/>
      <c r="F19" s="18">
        <v>1</v>
      </c>
      <c r="G19" s="18">
        <v>1</v>
      </c>
      <c r="H19" s="17">
        <v>30</v>
      </c>
      <c r="I19" s="3"/>
    </row>
    <row r="20" s="2" customFormat="1" ht="38.25" spans="1:9">
      <c r="A20" s="14"/>
      <c r="B20" s="6" t="s">
        <v>53</v>
      </c>
      <c r="C20" s="6" t="s">
        <v>54</v>
      </c>
      <c r="D20" s="22" t="s">
        <v>55</v>
      </c>
      <c r="E20" s="23"/>
      <c r="F20" s="6" t="s">
        <v>56</v>
      </c>
      <c r="G20" s="18">
        <v>0.9</v>
      </c>
      <c r="H20" s="6">
        <v>10</v>
      </c>
      <c r="I20" s="3"/>
    </row>
    <row r="21" s="2" customFormat="1" ht="30" customHeight="1" spans="1:9">
      <c r="A21" s="6" t="s">
        <v>57</v>
      </c>
      <c r="B21" s="6">
        <f>G9+H11+H12+H13+H14+H15+H16+H17+H18+H19+H20</f>
        <v>97.11</v>
      </c>
      <c r="C21" s="6"/>
      <c r="D21" s="6"/>
      <c r="E21" s="6"/>
      <c r="F21" s="6"/>
      <c r="G21" s="6"/>
      <c r="H21" s="6"/>
      <c r="I21" s="3"/>
    </row>
    <row r="22" s="2" customFormat="1" ht="39" customHeight="1" spans="1:13">
      <c r="A22" s="6" t="s">
        <v>58</v>
      </c>
      <c r="B22" s="6"/>
      <c r="C22" s="7" t="s">
        <v>59</v>
      </c>
      <c r="D22" s="7"/>
      <c r="E22" s="7"/>
      <c r="F22" s="7"/>
      <c r="G22" s="7"/>
      <c r="H22" s="7"/>
      <c r="I22" s="3"/>
      <c r="M22" s="2" t="s">
        <v>60</v>
      </c>
    </row>
    <row r="23" s="2" customFormat="1" ht="36" customHeight="1" spans="1:9">
      <c r="A23" s="6" t="s">
        <v>61</v>
      </c>
      <c r="B23" s="6"/>
      <c r="C23" s="7" t="s">
        <v>62</v>
      </c>
      <c r="D23" s="7"/>
      <c r="E23" s="7"/>
      <c r="F23" s="7"/>
      <c r="G23" s="7"/>
      <c r="H23" s="7"/>
      <c r="I23" s="3"/>
    </row>
    <row r="24" s="2" customFormat="1" ht="34" customHeight="1" spans="1:9">
      <c r="A24" s="6" t="s">
        <v>63</v>
      </c>
      <c r="B24" s="6"/>
      <c r="C24" s="6" t="s">
        <v>64</v>
      </c>
      <c r="D24" s="6"/>
      <c r="E24" s="6"/>
      <c r="F24" s="6"/>
      <c r="G24" s="6"/>
      <c r="H24" s="6"/>
      <c r="I24" s="3"/>
    </row>
    <row r="25" s="2" customFormat="1" ht="123" customHeight="1" spans="1:9">
      <c r="A25" s="24" t="s">
        <v>65</v>
      </c>
      <c r="B25" s="25"/>
      <c r="C25" s="25"/>
      <c r="D25" s="25"/>
      <c r="E25" s="25"/>
      <c r="F25" s="25"/>
      <c r="G25" s="25"/>
      <c r="H25" s="25"/>
      <c r="I25" s="3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2:B18"/>
    <mergeCell ref="C12:C15"/>
    <mergeCell ref="C17:C18"/>
    <mergeCell ref="A8:B9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37792161D1CB47EDA60A613207E0788F_11</vt:lpwstr>
  </property>
  <property fmtid="{D5CDD505-2E9C-101B-9397-08002B2CF9AE}" pid="3" name="KSOProductBuildVer">
    <vt:lpwstr>2052-12.1.0.20784</vt:lpwstr>
  </property>
</Properties>
</file>