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7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<sst xmlns="http://schemas.openxmlformats.org/spreadsheetml/2006/main" count="65" uniqueCount="59">
  <si>
    <t>2024年度武汉港东西湖区港区青峰作业区公用码头一期工程建设成本项目绩效自评表</t>
  </si>
  <si>
    <t>单位名称：武汉市东西湖区人民政府慈惠街道办事处           填报日期：2025-4-20</t>
  </si>
  <si>
    <t>项目名称</t>
  </si>
  <si>
    <t>武汉港东西湖区港区青峰作业区公用码头一期工程建设成本</t>
  </si>
  <si>
    <t>主管部门</t>
  </si>
  <si>
    <t xml:space="preserve">武汉市东西湖区人民政府慈惠街道办事处 </t>
  </si>
  <si>
    <t>项目实施单位</t>
  </si>
  <si>
    <t>慈惠街经济发展办</t>
  </si>
  <si>
    <t>项目类别</t>
  </si>
  <si>
    <r>
      <rPr>
        <sz val="10"/>
        <color theme="1"/>
        <rFont val="宋体"/>
        <charset val="134"/>
      </rPr>
      <t xml:space="preserve">1、部门预算项目  </t>
    </r>
    <r>
      <rPr>
        <sz val="10"/>
        <color theme="1"/>
        <rFont val="Wingdings"/>
        <charset val="134"/>
      </rPr>
      <t>þ</t>
    </r>
    <r>
      <rPr>
        <sz val="10"/>
        <color theme="1"/>
        <rFont val="宋体"/>
        <charset val="134"/>
      </rPr>
      <t xml:space="preserve">   2、区直专项   □</t>
    </r>
  </si>
  <si>
    <t>项目属性</t>
  </si>
  <si>
    <r>
      <rPr>
        <sz val="10"/>
        <color theme="1"/>
        <rFont val="宋体"/>
        <charset val="134"/>
      </rPr>
      <t xml:space="preserve">1、持续性项目  </t>
    </r>
    <r>
      <rPr>
        <sz val="10"/>
        <color theme="1"/>
        <rFont val="Wingdings"/>
        <charset val="134"/>
      </rPr>
      <t>þ</t>
    </r>
    <r>
      <rPr>
        <sz val="10"/>
        <color theme="1"/>
        <rFont val="宋体"/>
        <charset val="134"/>
      </rPr>
      <t xml:space="preserve">    2、新增性项目 □</t>
    </r>
  </si>
  <si>
    <t>项目类型</t>
  </si>
  <si>
    <r>
      <rPr>
        <sz val="10"/>
        <color theme="1"/>
        <rFont val="宋体"/>
        <charset val="134"/>
      </rPr>
      <t xml:space="preserve">1、常年性项目  </t>
    </r>
    <r>
      <rPr>
        <sz val="10"/>
        <color theme="1"/>
        <rFont val="Wingdings"/>
        <charset val="134"/>
      </rPr>
      <t>¨</t>
    </r>
    <r>
      <rPr>
        <sz val="10"/>
        <color rgb="FF000000"/>
        <rFont val="Wingdings 2"/>
        <charset val="134"/>
      </rPr>
      <t xml:space="preserve"> </t>
    </r>
    <r>
      <rPr>
        <sz val="10"/>
        <color theme="1"/>
        <rFont val="宋体"/>
        <charset val="134"/>
      </rPr>
      <t xml:space="preserve">  2、延续性项目 </t>
    </r>
    <r>
      <rPr>
        <sz val="10"/>
        <color theme="1"/>
        <rFont val="Wingdings"/>
        <charset val="134"/>
      </rPr>
      <t>¨</t>
    </r>
    <r>
      <rPr>
        <sz val="10"/>
        <color theme="1"/>
        <rFont val="宋体"/>
        <charset val="134"/>
      </rPr>
      <t xml:space="preserve">      3、一次性项目 </t>
    </r>
    <r>
      <rPr>
        <sz val="10"/>
        <color theme="1"/>
        <rFont val="Wingdings"/>
        <charset val="134"/>
      </rPr>
      <t>þ</t>
    </r>
  </si>
  <si>
    <t>预算执行
情况（万元）
（20分）</t>
  </si>
  <si>
    <t>预算数万元（A）</t>
  </si>
  <si>
    <t>执行数万元（B）</t>
  </si>
  <si>
    <t>执行率（B/A）</t>
  </si>
  <si>
    <t>得分
（20分*执行率）</t>
  </si>
  <si>
    <t>年度财政资金总额</t>
  </si>
  <si>
    <r>
      <rPr>
        <sz val="10"/>
        <color theme="1"/>
        <rFont val="宋体"/>
        <charset val="134"/>
      </rPr>
      <t>年度
绩效
目标
（</t>
    </r>
    <r>
      <rPr>
        <sz val="10"/>
        <color indexed="8"/>
        <rFont val="宋体"/>
        <charset val="134"/>
      </rPr>
      <t>80</t>
    </r>
    <r>
      <rPr>
        <sz val="10"/>
        <color theme="1"/>
        <rFont val="宋体"/>
        <charset val="134"/>
      </rPr>
      <t>分）</t>
    </r>
  </si>
  <si>
    <t>一级指标</t>
  </si>
  <si>
    <t>二级指标</t>
  </si>
  <si>
    <t>三级指标</t>
  </si>
  <si>
    <t>年初目标值（A）</t>
  </si>
  <si>
    <t>实际完成值（B）</t>
  </si>
  <si>
    <t>得分</t>
  </si>
  <si>
    <t>成本指标（20分）</t>
  </si>
  <si>
    <t>经济成本指标（20分）</t>
  </si>
  <si>
    <t>砂石码头临时砂石集散中心建设成本（20分）</t>
  </si>
  <si>
    <t>2109.84万元</t>
  </si>
  <si>
    <t>产出指标（20分）</t>
  </si>
  <si>
    <t>数量指标（7分）</t>
  </si>
  <si>
    <t>收回土地（7分）</t>
  </si>
  <si>
    <t>1处</t>
  </si>
  <si>
    <t>质量指标（7分）</t>
  </si>
  <si>
    <t>支付合规性（7分）</t>
  </si>
  <si>
    <t>合规</t>
  </si>
  <si>
    <t>时效指标（6分）</t>
  </si>
  <si>
    <t>支付及时（6分）</t>
  </si>
  <si>
    <t>及时</t>
  </si>
  <si>
    <t>效益指标（30分）</t>
  </si>
  <si>
    <t>经济效益指标（15分）</t>
  </si>
  <si>
    <t>服务项目建设（15分）</t>
  </si>
  <si>
    <t>合格</t>
  </si>
  <si>
    <t>社会效益指标（15分）</t>
  </si>
  <si>
    <t>对推动各项工作顺利进行的影响程度（15分）</t>
  </si>
  <si>
    <t>较高</t>
  </si>
  <si>
    <t>满意度指标（10分）</t>
  </si>
  <si>
    <t>服务对象满意度指标（10分）</t>
  </si>
  <si>
    <t>企业满意度（10分）</t>
  </si>
  <si>
    <t>总分</t>
  </si>
  <si>
    <t>偏差大或目标
未完成原因分析</t>
  </si>
  <si>
    <t>1、经济效益指标设定三级指标为“服务项目建设”，建议修改为“有利于港口资源整合，带动区域发展”。
2、效益指标和满意度指标无相关佐证材料，按照设定分值的80%计分。</t>
  </si>
  <si>
    <t>改进措施及
结果应用方案</t>
  </si>
  <si>
    <t>进一步优化和完善指标体系，并加强绩效指标的动态管理。</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</si>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</sst>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sz val="16"/>
      <color theme="1"/>
      <name val="方正小标宋简体"/>
      <charset val="134"/>
    </font>
    <font>
      <sz val="11"/>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134"/>
    </font>
    <font>
      <sz val="10"/>
      <color rgb="FF000000"/>
      <name val="Wingdings 2"/>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8">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3"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10" fontId="1" fillId="0" borderId="0"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N6" sqref="N6"/>
    </sheetView>
  </sheetViews>
  <sheetFormatPr defaultColWidth="9" defaultRowHeight="13.5"/>
  <cols>
    <col min="1" max="1" width="9" style="1"/>
    <col min="2" max="2" width="9.75" style="1" customWidth="1"/>
    <col min="3" max="5" width="11.8916666666667" style="1" customWidth="1"/>
    <col min="6" max="6" width="11.3833333333333" style="1" customWidth="1"/>
    <col min="7" max="7" width="11.25" style="1" customWidth="1"/>
    <col min="8" max="8" width="11.8833333333333" style="1" customWidth="1"/>
    <col min="9" max="16384" width="9" style="1"/>
  </cols>
  <sheetData>
    <row r="1" s="1" customFormat="1" ht="42.95" customHeight="1" spans="1:8">
      <c r="A1" s="3" t="s">
        <v>0</v>
      </c>
      <c r="B1" s="3"/>
      <c r="C1" s="3"/>
      <c r="D1" s="3"/>
      <c r="E1" s="3"/>
      <c r="F1" s="3"/>
      <c r="G1" s="3"/>
      <c r="H1" s="3"/>
    </row>
    <row r="2" s="1" customFormat="1" ht="21" customHeight="1" spans="1:8">
      <c r="A2" s="4" t="s">
        <v>1</v>
      </c>
      <c r="B2" s="4"/>
      <c r="C2" s="4"/>
      <c r="D2" s="4"/>
      <c r="E2" s="4"/>
      <c r="F2" s="4"/>
      <c r="G2" s="4"/>
      <c r="H2" s="4"/>
    </row>
    <row r="3" s="2" customFormat="1" ht="24" customHeight="1" spans="1:8">
      <c r="A3" s="5" t="s">
        <v>2</v>
      </c>
      <c r="B3" s="5"/>
      <c r="C3" s="5" t="s">
        <v>3</v>
      </c>
      <c r="D3" s="5"/>
      <c r="E3" s="5"/>
      <c r="F3" s="5"/>
      <c r="G3" s="5"/>
      <c r="H3" s="5"/>
    </row>
    <row r="4" s="2" customFormat="1" ht="31" customHeight="1" spans="1:8">
      <c r="A4" s="5" t="s">
        <v>4</v>
      </c>
      <c r="B4" s="5"/>
      <c r="C4" s="6" t="s">
        <v>5</v>
      </c>
      <c r="D4" s="6"/>
      <c r="E4" s="6"/>
      <c r="F4" s="5" t="s">
        <v>6</v>
      </c>
      <c r="G4" s="5"/>
      <c r="H4" s="5" t="s">
        <v>7</v>
      </c>
    </row>
    <row r="5" s="2" customFormat="1" ht="17" customHeight="1" spans="1:8">
      <c r="A5" s="5" t="s">
        <v>8</v>
      </c>
      <c r="B5" s="5"/>
      <c r="C5" s="6" t="s">
        <v>9</v>
      </c>
      <c r="D5" s="6"/>
      <c r="E5" s="6"/>
      <c r="F5" s="6"/>
      <c r="G5" s="6"/>
      <c r="H5" s="6"/>
    </row>
    <row r="6" s="2" customFormat="1" ht="17" customHeight="1" spans="1:8">
      <c r="A6" s="5" t="s">
        <v>10</v>
      </c>
      <c r="B6" s="5"/>
      <c r="C6" s="6" t="s">
        <v>11</v>
      </c>
      <c r="D6" s="6"/>
      <c r="E6" s="6"/>
      <c r="F6" s="6"/>
      <c r="G6" s="6"/>
      <c r="H6" s="6"/>
    </row>
    <row r="7" s="2" customFormat="1" ht="17" customHeight="1" spans="1:8">
      <c r="A7" s="5" t="s">
        <v>12</v>
      </c>
      <c r="B7" s="5"/>
      <c r="C7" s="6" t="s">
        <v>13</v>
      </c>
      <c r="D7" s="6"/>
      <c r="E7" s="6"/>
      <c r="F7" s="6"/>
      <c r="G7" s="6"/>
      <c r="H7" s="6"/>
    </row>
    <row r="8" s="2" customFormat="1" ht="38" customHeight="1" spans="1:8">
      <c r="A8" s="5" t="s">
        <v>14</v>
      </c>
      <c r="B8" s="5"/>
      <c r="C8" s="5"/>
      <c r="D8" s="5" t="s">
        <v>15</v>
      </c>
      <c r="E8" s="5" t="s">
        <v>16</v>
      </c>
      <c r="F8" s="5" t="s">
        <v>17</v>
      </c>
      <c r="G8" s="5" t="s">
        <v>18</v>
      </c>
      <c r="H8" s="5"/>
    </row>
    <row r="9" s="2" customFormat="1" ht="38" customHeight="1" spans="1:10">
      <c r="A9" s="5"/>
      <c r="B9" s="5"/>
      <c r="C9" s="5" t="s">
        <v>19</v>
      </c>
      <c r="D9" s="7">
        <f>21098372/10000</f>
        <v>2109.8372</v>
      </c>
      <c r="E9" s="7">
        <f>21098372/10000</f>
        <v>2109.8372</v>
      </c>
      <c r="F9" s="8">
        <f>E9/D9</f>
        <v>1</v>
      </c>
      <c r="G9" s="5">
        <f>ROUND(20*F9,2)</f>
        <v>20</v>
      </c>
      <c r="H9" s="5"/>
      <c r="I9" s="2">
        <v>20</v>
      </c>
      <c r="J9" s="17">
        <f>G9/I9</f>
        <v>1</v>
      </c>
    </row>
    <row r="10" s="2" customFormat="1" ht="30" customHeight="1" spans="1:10">
      <c r="A10" s="5" t="s">
        <v>20</v>
      </c>
      <c r="B10" s="5" t="s">
        <v>21</v>
      </c>
      <c r="C10" s="9" t="s">
        <v>22</v>
      </c>
      <c r="D10" s="5" t="s">
        <v>23</v>
      </c>
      <c r="E10" s="5"/>
      <c r="F10" s="5" t="s">
        <v>24</v>
      </c>
      <c r="G10" s="5" t="s">
        <v>25</v>
      </c>
      <c r="H10" s="5" t="s">
        <v>26</v>
      </c>
      <c r="J10" s="17"/>
    </row>
    <row r="11" s="2" customFormat="1" ht="30" customHeight="1" spans="1:10">
      <c r="A11" s="5"/>
      <c r="B11" s="5" t="s">
        <v>27</v>
      </c>
      <c r="C11" s="5" t="s">
        <v>28</v>
      </c>
      <c r="D11" s="6" t="s">
        <v>29</v>
      </c>
      <c r="E11" s="6"/>
      <c r="F11" s="5" t="s">
        <v>30</v>
      </c>
      <c r="G11" s="5" t="s">
        <v>30</v>
      </c>
      <c r="H11" s="5">
        <v>20</v>
      </c>
      <c r="I11" s="2">
        <v>20</v>
      </c>
      <c r="J11" s="17">
        <f t="shared" ref="J11:J17" si="0">H11/I11</f>
        <v>1</v>
      </c>
    </row>
    <row r="12" s="2" customFormat="1" ht="32" customHeight="1" spans="1:10">
      <c r="A12" s="5"/>
      <c r="B12" s="5" t="s">
        <v>31</v>
      </c>
      <c r="C12" s="5" t="s">
        <v>32</v>
      </c>
      <c r="D12" s="6" t="s">
        <v>33</v>
      </c>
      <c r="E12" s="6"/>
      <c r="F12" s="5" t="s">
        <v>34</v>
      </c>
      <c r="G12" s="5" t="s">
        <v>34</v>
      </c>
      <c r="H12" s="5">
        <v>7</v>
      </c>
      <c r="I12" s="2">
        <v>7</v>
      </c>
      <c r="J12" s="17">
        <f t="shared" si="0"/>
        <v>1</v>
      </c>
    </row>
    <row r="13" s="2" customFormat="1" ht="27" customHeight="1" spans="1:10">
      <c r="A13" s="5"/>
      <c r="B13" s="5"/>
      <c r="C13" s="5" t="s">
        <v>35</v>
      </c>
      <c r="D13" s="6" t="s">
        <v>36</v>
      </c>
      <c r="E13" s="6"/>
      <c r="F13" s="5" t="s">
        <v>37</v>
      </c>
      <c r="G13" s="5" t="s">
        <v>37</v>
      </c>
      <c r="H13" s="5">
        <v>7</v>
      </c>
      <c r="I13" s="2">
        <v>7</v>
      </c>
      <c r="J13" s="17">
        <f t="shared" si="0"/>
        <v>1</v>
      </c>
    </row>
    <row r="14" s="2" customFormat="1" ht="27" customHeight="1" spans="1:10">
      <c r="A14" s="5"/>
      <c r="B14" s="5"/>
      <c r="C14" s="5" t="s">
        <v>38</v>
      </c>
      <c r="D14" s="6" t="s">
        <v>39</v>
      </c>
      <c r="E14" s="6"/>
      <c r="F14" s="10" t="s">
        <v>40</v>
      </c>
      <c r="G14" s="10" t="s">
        <v>40</v>
      </c>
      <c r="H14" s="5">
        <v>6</v>
      </c>
      <c r="I14" s="2">
        <v>6</v>
      </c>
      <c r="J14" s="17">
        <f t="shared" si="0"/>
        <v>1</v>
      </c>
    </row>
    <row r="15" s="2" customFormat="1" ht="38" customHeight="1" spans="1:10">
      <c r="A15" s="5"/>
      <c r="B15" s="11" t="s">
        <v>41</v>
      </c>
      <c r="C15" s="9" t="s">
        <v>42</v>
      </c>
      <c r="D15" s="6" t="s">
        <v>43</v>
      </c>
      <c r="E15" s="6"/>
      <c r="F15" s="5" t="s">
        <v>44</v>
      </c>
      <c r="G15" s="5" t="s">
        <v>44</v>
      </c>
      <c r="H15" s="5">
        <v>12</v>
      </c>
      <c r="I15" s="2">
        <v>15</v>
      </c>
      <c r="J15" s="17">
        <f t="shared" si="0"/>
        <v>0.8</v>
      </c>
    </row>
    <row r="16" s="2" customFormat="1" ht="38" customHeight="1" spans="1:10">
      <c r="A16" s="5"/>
      <c r="B16" s="12"/>
      <c r="C16" s="9" t="s">
        <v>45</v>
      </c>
      <c r="D16" s="13" t="s">
        <v>46</v>
      </c>
      <c r="E16" s="14"/>
      <c r="F16" s="5" t="s">
        <v>47</v>
      </c>
      <c r="G16" s="5" t="s">
        <v>47</v>
      </c>
      <c r="H16" s="5">
        <v>12</v>
      </c>
      <c r="I16" s="2">
        <v>15</v>
      </c>
      <c r="J16" s="17">
        <f t="shared" si="0"/>
        <v>0.8</v>
      </c>
    </row>
    <row r="17" s="2" customFormat="1" ht="49" customHeight="1" spans="1:10">
      <c r="A17" s="5"/>
      <c r="B17" s="5" t="s">
        <v>48</v>
      </c>
      <c r="C17" s="5" t="s">
        <v>49</v>
      </c>
      <c r="D17" s="6" t="s">
        <v>50</v>
      </c>
      <c r="E17" s="6"/>
      <c r="F17" s="10">
        <v>1</v>
      </c>
      <c r="G17" s="10">
        <v>1</v>
      </c>
      <c r="H17" s="5">
        <v>8</v>
      </c>
      <c r="I17" s="2">
        <v>10</v>
      </c>
      <c r="J17" s="17">
        <f t="shared" si="0"/>
        <v>0.8</v>
      </c>
    </row>
    <row r="18" s="2" customFormat="1" ht="30" customHeight="1" spans="1:9">
      <c r="A18" s="5" t="s">
        <v>51</v>
      </c>
      <c r="B18" s="5">
        <f>SUM(H11:H17)+G9</f>
        <v>92</v>
      </c>
      <c r="C18" s="5"/>
      <c r="D18" s="5"/>
      <c r="E18" s="5"/>
      <c r="F18" s="5"/>
      <c r="G18" s="5"/>
      <c r="H18" s="5"/>
      <c r="I18" s="2">
        <f>SUM(I9:I17)</f>
        <v>100</v>
      </c>
    </row>
    <row r="19" s="2" customFormat="1" ht="44" customHeight="1" spans="1:8">
      <c r="A19" s="5" t="s">
        <v>52</v>
      </c>
      <c r="B19" s="5"/>
      <c r="C19" s="6" t="s">
        <v>53</v>
      </c>
      <c r="D19" s="6"/>
      <c r="E19" s="6"/>
      <c r="F19" s="6"/>
      <c r="G19" s="6"/>
      <c r="H19" s="6"/>
    </row>
    <row r="20" s="2" customFormat="1" ht="35" customHeight="1" spans="1:8">
      <c r="A20" s="5" t="s">
        <v>54</v>
      </c>
      <c r="B20" s="5"/>
      <c r="C20" s="6" t="s">
        <v>55</v>
      </c>
      <c r="D20" s="6"/>
      <c r="E20" s="6"/>
      <c r="F20" s="6"/>
      <c r="G20" s="6"/>
      <c r="H20" s="6"/>
    </row>
    <row r="21" s="2" customFormat="1" ht="70" customHeight="1" spans="1:8">
      <c r="A21" s="5" t="s">
        <v>56</v>
      </c>
      <c r="B21" s="5"/>
      <c r="C21" s="5" t="s">
        <v>57</v>
      </c>
      <c r="D21" s="5"/>
      <c r="E21" s="5"/>
      <c r="F21" s="5"/>
      <c r="G21" s="5"/>
      <c r="H21" s="5"/>
    </row>
    <row r="22" s="1" customFormat="1" ht="146" customHeight="1" spans="1:8">
      <c r="A22" s="15" t="s">
        <v>58</v>
      </c>
      <c r="B22" s="16"/>
      <c r="C22" s="16"/>
      <c r="D22" s="16"/>
      <c r="E22" s="16"/>
      <c r="F22" s="16"/>
      <c r="G22" s="16"/>
      <c r="H22" s="16"/>
    </row>
  </sheetData>
  <mergeCells count="35">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B18:H18"/>
    <mergeCell ref="A19:B19"/>
    <mergeCell ref="C19:H19"/>
    <mergeCell ref="A20:B20"/>
    <mergeCell ref="C20:H20"/>
    <mergeCell ref="A21:B21"/>
    <mergeCell ref="C21:H21"/>
    <mergeCell ref="A22:H22"/>
    <mergeCell ref="A10:A17"/>
    <mergeCell ref="B12:B14"/>
    <mergeCell ref="B15:B16"/>
    <mergeCell ref="A8: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工作</dc:creator>
  <cp:lastModifiedBy>工作</cp:lastModifiedBy>
  <dcterms:created xsi:type="dcterms:W3CDTF">2025-04-23T07:04:52Z</dcterms:created>
  <dcterms:modified xsi:type="dcterms:W3CDTF">2025-04-23T07:04:52Z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D51B9F83234A44AA83DBA28101D804EF_11</vt:lpwstr>
  </property>
  <property fmtid="{D5CDD505-2E9C-101B-9397-08002B2CF9AE}" pid="3" name="KSOProductBuildVer">
    <vt:lpwstr>2052-12.1.0.20784</vt:lpwstr>
  </property>
</Properties>
</file>