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" sheetId="1" r:id="rId1"/>
  </sheets>
  <definedNames>
    <definedName name="_xlnm.Print_Area" localSheetId="0">'6'!$A$1:$H$24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<sst xmlns="http://schemas.openxmlformats.org/spreadsheetml/2006/main" count="71" uniqueCount="66">
  <si>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2024年度招商引资专项项目绩效自评表</t>
  </si>
  <si>
    <t>单位名称：武汉市东西湖区人民政府慈惠街道办事处                               填报日期：2025年4月20日</t>
  </si>
  <si>
    <t>项目名称</t>
  </si>
  <si>
    <t>招商引资专项</t>
  </si>
  <si>
    <t>主管部门</t>
  </si>
  <si>
    <t>武汉市东西湖区人民政府慈惠街道办事处</t>
  </si>
  <si>
    <t>项目实施单位</t>
  </si>
  <si>
    <t>慈惠街经济发展办</t>
  </si>
  <si>
    <t>项目类别</t>
  </si>
  <si>
    <r>
      <rPr>
        <sz val="10.5"/>
        <rFont val="宋体"/>
        <charset val="134"/>
      </rPr>
      <t xml:space="preserve">1、部门预算项目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2、区直专项   □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</si>
  <si>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</si>
  <si>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</si>
  <si>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</si>
  <si>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</si>
  <si>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</si>
  <si>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</si>
  <si>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</si>
  <si>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</si>
  <si>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</si>
  <si>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</si>
  <si>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</si>
  <si>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</si>
  <si>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</si>
  <si>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</si>
  <si>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</si>
  <si>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</si>
  <si>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</si>
  <si>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</si>
  <si>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</si>
  <si>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成本费用支出合规性</t>
  </si>
  <si>
    <t>合规</t>
  </si>
  <si>
    <t>产出指标（20分）</t>
  </si>
  <si>
    <t>数量指标   （16分）</t>
  </si>
  <si>
    <t>兑现企业发展金完成率（4分）</t>
  </si>
  <si>
    <t>兑现企业数量（4分）</t>
  </si>
  <si>
    <t>30家</t>
  </si>
  <si>
    <t>0家</t>
  </si>
  <si>
    <t>服务项目建设数量（8分）</t>
  </si>
  <si>
    <t>1个</t>
  </si>
  <si>
    <t>3个</t>
  </si>
  <si>
    <t>质量指标   （2分）</t>
  </si>
  <si>
    <t>资金发放合规性</t>
  </si>
  <si>
    <t>合格</t>
  </si>
  <si>
    <t>时效指标    （2分）</t>
  </si>
  <si>
    <t>及时拨付企业发展金</t>
  </si>
  <si>
    <t>及时</t>
  </si>
  <si>
    <t>未发放</t>
  </si>
  <si>
    <t>效益指标（30分）</t>
  </si>
  <si>
    <t>经济效益指标（15分）</t>
  </si>
  <si>
    <t>招揽企业入驻上户（15分）</t>
  </si>
  <si>
    <t>增加</t>
  </si>
  <si>
    <t>社会效益指标（15分）</t>
  </si>
  <si>
    <t>调动企业积极性（15分）</t>
  </si>
  <si>
    <t>良好</t>
  </si>
  <si>
    <t>满意度指标（10分）</t>
  </si>
  <si>
    <t>服务对象    满意度指标   （10分）</t>
  </si>
  <si>
    <t>企业满意度</t>
  </si>
  <si>
    <t>≥90%</t>
  </si>
  <si>
    <t>总分</t>
  </si>
  <si>
    <t>偏差大或
目标未完成
原因分析</t>
  </si>
  <si>
    <t xml:space="preserve">    2024年度项目年初预算为1,436.16万元，项目资金实际支出执行数76.30万元，预算执行率5.31%。原因是街道拨付程序已完成，但尚未接到区级拨付资金通知，故无法及时拨付企业发展金，导致预算执行率低，产出指标“兑现企业发展金完成率”“兑现企业数量”“及时拨付企业发展金”未完成。</t>
  </si>
  <si>
    <t>改进措施及
结果应用方案</t>
  </si>
  <si>
    <t>1、及时与区级部门保持沟通，了解下一年度资金拨付计划，并按需调整预算；2、及时跟进项目进展。在项目建设及服务期间，积极联系企业，跟进建设进度，督促建设进展。3、积极协调各相关部门。企业服务过程中，存在涉及多个职能部门的情况，继续担当好“店小二”、“润滑剂”的作用，持续跟进存在困难与问题，积极协调各部门，以促进项目建设、落地，落实款项支付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</si>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</sst>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.5"/>
      <name val="宋体"/>
      <charset val="0"/>
    </font>
    <font>
      <sz val="10.5"/>
      <name val="Calibri"/>
      <charset val="0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375" style="2" customWidth="1"/>
    <col min="4" max="4" width="16.5" style="2" customWidth="1"/>
    <col min="5" max="5" width="15.25" style="2" customWidth="1"/>
    <col min="6" max="6" width="11.375" style="2" customWidth="1"/>
    <col min="7" max="7" width="11" style="2" customWidth="1"/>
    <col min="8" max="8" width="16.25" style="2" customWidth="1"/>
    <col min="9" max="9" width="56.2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5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24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24" customHeight="1" spans="1:9">
      <c r="A4" s="6" t="s">
        <v>4</v>
      </c>
      <c r="B4" s="6"/>
      <c r="C4" s="7" t="s">
        <v>5</v>
      </c>
      <c r="D4" s="7"/>
      <c r="E4" s="7"/>
      <c r="F4" s="6" t="s">
        <v>6</v>
      </c>
      <c r="G4" s="6"/>
      <c r="H4" s="6" t="s">
        <v>7</v>
      </c>
      <c r="I4" s="3"/>
    </row>
    <row r="5" s="2" customFormat="1" ht="24" customHeight="1" spans="1:9">
      <c r="A5" s="6" t="s">
        <v>8</v>
      </c>
      <c r="B5" s="6"/>
      <c r="C5" s="8" t="s">
        <v>9</v>
      </c>
      <c r="D5" s="8"/>
      <c r="E5" s="8"/>
      <c r="F5" s="8"/>
      <c r="G5" s="8"/>
      <c r="H5" s="8"/>
      <c r="I5" s="3"/>
    </row>
    <row r="6" s="2" customFormat="1" ht="24" customHeight="1" spans="1:9">
      <c r="A6" s="6" t="s">
        <v>10</v>
      </c>
      <c r="B6" s="6"/>
      <c r="C6" s="8" t="s">
        <v>11</v>
      </c>
      <c r="D6" s="8"/>
      <c r="E6" s="8"/>
      <c r="F6" s="8"/>
      <c r="G6" s="8"/>
      <c r="H6" s="8"/>
      <c r="I6" s="3"/>
    </row>
    <row r="7" s="2" customFormat="1" ht="24" customHeight="1" spans="1:9">
      <c r="A7" s="6" t="s">
        <v>12</v>
      </c>
      <c r="B7" s="6"/>
      <c r="C7" s="8" t="s">
        <v>13</v>
      </c>
      <c r="D7" s="8"/>
      <c r="E7" s="8"/>
      <c r="F7" s="8"/>
      <c r="G7" s="8"/>
      <c r="H7" s="8"/>
      <c r="I7" s="3"/>
    </row>
    <row r="8" s="2" customFormat="1" ht="30" customHeight="1" spans="1:9">
      <c r="A8" s="9" t="s">
        <v>14</v>
      </c>
      <c r="B8" s="10"/>
      <c r="C8" s="6"/>
      <c r="D8" s="6" t="s">
        <v>15</v>
      </c>
      <c r="E8" s="6" t="s">
        <v>16</v>
      </c>
      <c r="F8" s="6" t="s">
        <v>17</v>
      </c>
      <c r="G8" s="9" t="s">
        <v>18</v>
      </c>
      <c r="H8" s="10"/>
      <c r="I8" s="3"/>
    </row>
    <row r="9" s="2" customFormat="1" ht="30" customHeight="1" spans="1:9">
      <c r="A9" s="11"/>
      <c r="B9" s="12"/>
      <c r="C9" s="6" t="s">
        <v>19</v>
      </c>
      <c r="D9" s="6">
        <v>1436.16</v>
      </c>
      <c r="E9" s="6">
        <v>76.3</v>
      </c>
      <c r="F9" s="13">
        <f>E9/D9*100%</f>
        <v>0.0531277852049911</v>
      </c>
      <c r="G9" s="6">
        <f>ROUND(F9*20,2)</f>
        <v>1.06</v>
      </c>
      <c r="H9" s="6"/>
      <c r="I9" s="3"/>
    </row>
    <row r="10" s="2" customFormat="1" ht="30" customHeight="1" spans="1:9">
      <c r="A10" s="14" t="s">
        <v>20</v>
      </c>
      <c r="B10" s="6" t="s">
        <v>21</v>
      </c>
      <c r="C10" s="6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3"/>
    </row>
    <row r="11" s="2" customFormat="1" ht="30" customHeight="1" spans="1:9">
      <c r="A11" s="15"/>
      <c r="B11" s="14" t="s">
        <v>27</v>
      </c>
      <c r="C11" s="16" t="s">
        <v>28</v>
      </c>
      <c r="D11" s="6" t="s">
        <v>29</v>
      </c>
      <c r="E11" s="6"/>
      <c r="F11" s="6" t="s">
        <v>30</v>
      </c>
      <c r="G11" s="6" t="s">
        <v>30</v>
      </c>
      <c r="H11" s="6">
        <v>20</v>
      </c>
      <c r="I11" s="3"/>
    </row>
    <row r="12" s="2" customFormat="1" ht="30" customHeight="1" spans="1:9">
      <c r="A12" s="15"/>
      <c r="B12" s="6" t="s">
        <v>31</v>
      </c>
      <c r="C12" s="6" t="s">
        <v>32</v>
      </c>
      <c r="D12" s="6" t="s">
        <v>33</v>
      </c>
      <c r="E12" s="6"/>
      <c r="F12" s="17">
        <v>1</v>
      </c>
      <c r="G12" s="17">
        <v>0</v>
      </c>
      <c r="H12" s="6">
        <v>0</v>
      </c>
      <c r="I12" s="3"/>
    </row>
    <row r="13" s="2" customFormat="1" ht="30" customHeight="1" spans="1:9">
      <c r="A13" s="15"/>
      <c r="B13" s="6"/>
      <c r="C13" s="18"/>
      <c r="D13" s="19" t="s">
        <v>34</v>
      </c>
      <c r="E13" s="20"/>
      <c r="F13" s="6" t="s">
        <v>35</v>
      </c>
      <c r="G13" s="6" t="s">
        <v>36</v>
      </c>
      <c r="H13" s="6">
        <v>0</v>
      </c>
      <c r="I13" s="3"/>
    </row>
    <row r="14" s="2" customFormat="1" ht="30" customHeight="1" spans="1:9">
      <c r="A14" s="15"/>
      <c r="B14" s="6"/>
      <c r="C14" s="18"/>
      <c r="D14" s="19" t="s">
        <v>37</v>
      </c>
      <c r="E14" s="20"/>
      <c r="F14" s="6" t="s">
        <v>38</v>
      </c>
      <c r="G14" s="6" t="s">
        <v>39</v>
      </c>
      <c r="H14" s="6">
        <v>8</v>
      </c>
      <c r="I14" s="3"/>
    </row>
    <row r="15" s="2" customFormat="1" ht="30" customHeight="1" spans="1:9">
      <c r="A15" s="15"/>
      <c r="B15" s="6"/>
      <c r="C15" s="6" t="s">
        <v>40</v>
      </c>
      <c r="D15" s="19" t="s">
        <v>41</v>
      </c>
      <c r="E15" s="20"/>
      <c r="F15" s="6" t="s">
        <v>42</v>
      </c>
      <c r="G15" s="6" t="s">
        <v>42</v>
      </c>
      <c r="H15" s="6">
        <v>2</v>
      </c>
      <c r="I15" s="3"/>
    </row>
    <row r="16" s="2" customFormat="1" ht="30" customHeight="1" spans="1:9">
      <c r="A16" s="15"/>
      <c r="B16" s="6"/>
      <c r="C16" s="21" t="s">
        <v>43</v>
      </c>
      <c r="D16" s="6" t="s">
        <v>44</v>
      </c>
      <c r="E16" s="6"/>
      <c r="F16" s="6" t="s">
        <v>45</v>
      </c>
      <c r="G16" s="6" t="s">
        <v>46</v>
      </c>
      <c r="H16" s="6">
        <v>0</v>
      </c>
      <c r="I16" s="3"/>
    </row>
    <row r="17" s="2" customFormat="1" ht="30" customHeight="1" spans="1:9">
      <c r="A17" s="15"/>
      <c r="B17" s="6" t="s">
        <v>47</v>
      </c>
      <c r="C17" s="6" t="s">
        <v>48</v>
      </c>
      <c r="D17" s="6" t="s">
        <v>49</v>
      </c>
      <c r="E17" s="6"/>
      <c r="F17" s="6" t="s">
        <v>50</v>
      </c>
      <c r="G17" s="6" t="s">
        <v>50</v>
      </c>
      <c r="H17" s="6">
        <v>15</v>
      </c>
      <c r="I17" s="3"/>
    </row>
    <row r="18" s="2" customFormat="1" ht="30" customHeight="1" spans="1:9">
      <c r="A18" s="15"/>
      <c r="B18" s="6"/>
      <c r="C18" s="21" t="s">
        <v>51</v>
      </c>
      <c r="D18" s="6" t="s">
        <v>52</v>
      </c>
      <c r="E18" s="6"/>
      <c r="F18" s="6" t="s">
        <v>53</v>
      </c>
      <c r="G18" s="6" t="s">
        <v>53</v>
      </c>
      <c r="H18" s="6">
        <v>15</v>
      </c>
      <c r="I18" s="3"/>
    </row>
    <row r="19" s="2" customFormat="1" ht="44" customHeight="1" spans="1:9">
      <c r="A19" s="22"/>
      <c r="B19" s="6" t="s">
        <v>54</v>
      </c>
      <c r="C19" s="6" t="s">
        <v>55</v>
      </c>
      <c r="D19" s="19" t="s">
        <v>56</v>
      </c>
      <c r="E19" s="20"/>
      <c r="F19" s="6" t="s">
        <v>57</v>
      </c>
      <c r="G19" s="6" t="s">
        <v>57</v>
      </c>
      <c r="H19" s="6">
        <v>10</v>
      </c>
      <c r="I19" s="3"/>
    </row>
    <row r="20" s="2" customFormat="1" ht="30" customHeight="1" spans="1:9">
      <c r="A20" s="6" t="s">
        <v>58</v>
      </c>
      <c r="B20" s="6">
        <f>G9+H11+H12+H13+H14+H15+H16+H17+H18+H19</f>
        <v>71.06</v>
      </c>
      <c r="C20" s="6"/>
      <c r="D20" s="6"/>
      <c r="E20" s="6"/>
      <c r="F20" s="6"/>
      <c r="G20" s="6"/>
      <c r="H20" s="6"/>
      <c r="I20" s="3"/>
    </row>
    <row r="21" s="2" customFormat="1" ht="51" customHeight="1" spans="1:9">
      <c r="A21" s="6" t="s">
        <v>59</v>
      </c>
      <c r="B21" s="6"/>
      <c r="C21" s="8" t="s">
        <v>60</v>
      </c>
      <c r="D21" s="8"/>
      <c r="E21" s="8"/>
      <c r="F21" s="8"/>
      <c r="G21" s="8"/>
      <c r="H21" s="8"/>
      <c r="I21" s="3"/>
    </row>
    <row r="22" s="2" customFormat="1" ht="69" customHeight="1" spans="1:9">
      <c r="A22" s="6" t="s">
        <v>61</v>
      </c>
      <c r="B22" s="6"/>
      <c r="C22" s="8" t="s">
        <v>62</v>
      </c>
      <c r="D22" s="8"/>
      <c r="E22" s="8"/>
      <c r="F22" s="8"/>
      <c r="G22" s="8"/>
      <c r="H22" s="8"/>
      <c r="I22" s="3"/>
    </row>
    <row r="23" s="2" customFormat="1" ht="36" customHeight="1" spans="1:9">
      <c r="A23" s="6" t="s">
        <v>63</v>
      </c>
      <c r="B23" s="6"/>
      <c r="C23" s="6" t="s">
        <v>64</v>
      </c>
      <c r="D23" s="6"/>
      <c r="E23" s="6"/>
      <c r="F23" s="6"/>
      <c r="G23" s="6"/>
      <c r="H23" s="6"/>
      <c r="I23" s="3"/>
    </row>
    <row r="24" s="2" customFormat="1" ht="110" customHeight="1" spans="1:9">
      <c r="A24" s="23" t="s">
        <v>65</v>
      </c>
      <c r="B24" s="24"/>
      <c r="C24" s="24"/>
      <c r="D24" s="24"/>
      <c r="E24" s="24"/>
      <c r="F24" s="24"/>
      <c r="G24" s="24"/>
      <c r="H24" s="24"/>
      <c r="I24" s="3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2:B16"/>
    <mergeCell ref="B17:B18"/>
    <mergeCell ref="C12:C14"/>
    <mergeCell ref="A8:B9"/>
  </mergeCells>
  <pageMargins left="0.7" right="0.7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F7845708CAA542B8BDE01A3E839247BE_11</vt:lpwstr>
  </property>
  <property fmtid="{D5CDD505-2E9C-101B-9397-08002B2CF9AE}" pid="3" name="KSOProductBuildVer">
    <vt:lpwstr>2052-12.1.0.20784</vt:lpwstr>
  </property>
</Properties>
</file>