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<sst xmlns="http://schemas.openxmlformats.org/spreadsheetml/2006/main" count="67" uniqueCount="61">
  <si>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2024年度基层环卫经费项目绩效自评表</t>
  </si>
  <si>
    <t>单位名称：武汉市东西湖区人民政府慈惠街道办事处           填报日期：2025-4-20</t>
  </si>
  <si>
    <t>项目名称</t>
  </si>
  <si>
    <t>基层环卫经费</t>
  </si>
  <si>
    <t>主管部门</t>
  </si>
  <si>
    <t>武汉市东西湖区人民政府慈惠街道办事处</t>
  </si>
  <si>
    <t>项目实施单位</t>
  </si>
  <si>
    <t>武汉慈惠环卫有限公司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</si>
  <si>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</si>
  <si>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</si>
  <si>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</si>
  <si>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</si>
  <si>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</si>
  <si>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</si>
  <si>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</si>
  <si>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</si>
  <si>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</si>
  <si>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</si>
  <si>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</si>
  <si>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</si>
  <si>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</si>
  <si>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</si>
  <si>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</si>
  <si>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</si>
  <si>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</si>
  <si>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</si>
  <si>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</si>
  <si>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</si>
  <si>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</si>
  <si>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不超预算（20分）</t>
  </si>
  <si>
    <t>产出指标（20分）</t>
  </si>
  <si>
    <t>数量指标（8分）</t>
  </si>
  <si>
    <t>道路及护栏清扫保洁（4分）</t>
  </si>
  <si>
    <t>160万平方米</t>
  </si>
  <si>
    <t>年处理垃圾能力（4分）</t>
  </si>
  <si>
    <t>720吨</t>
  </si>
  <si>
    <t>质量指标（8分）</t>
  </si>
  <si>
    <t>生活垃圾无害化处理率（4分）</t>
  </si>
  <si>
    <t>生活垃圾分类处理占比（4分）</t>
  </si>
  <si>
    <t>时效指标（4分）</t>
  </si>
  <si>
    <t>经费拨付及时（4分）</t>
  </si>
  <si>
    <t>及时</t>
  </si>
  <si>
    <t>效益指标（30分）</t>
  </si>
  <si>
    <t>社会效益指标（15分）</t>
  </si>
  <si>
    <t>改善群众居住环境（15分）</t>
  </si>
  <si>
    <t>改善</t>
  </si>
  <si>
    <t>生态效益指标（15分）</t>
  </si>
  <si>
    <t>提高生态系统的平衡与良性、高效循环效率（15分）</t>
  </si>
  <si>
    <t>提高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</si>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</sst>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O8" sqref="O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0" style="1" customWidth="1"/>
    <col min="7" max="7" width="10.7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0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9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9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9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827156.52/10000</f>
        <v>82.715652</v>
      </c>
      <c r="E9" s="7">
        <f>827156.52/10000</f>
        <v>82.715652</v>
      </c>
      <c r="F9" s="8">
        <f>E9/D9</f>
        <v>1</v>
      </c>
      <c r="G9" s="5">
        <f>ROUND(20*F9,2)</f>
        <v>20</v>
      </c>
      <c r="H9" s="5"/>
      <c r="I9" s="2">
        <v>20</v>
      </c>
      <c r="J9" s="18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8"/>
    </row>
    <row r="11" s="2" customFormat="1" ht="30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7">
        <f>D9</f>
        <v>82.715652</v>
      </c>
      <c r="G11" s="7">
        <f>E9</f>
        <v>82.715652</v>
      </c>
      <c r="H11" s="5">
        <v>20</v>
      </c>
      <c r="I11" s="2">
        <v>20</v>
      </c>
      <c r="J11" s="18">
        <f t="shared" ref="J11:J19" si="0">H11/I11</f>
        <v>1</v>
      </c>
    </row>
    <row r="12" s="2" customFormat="1" ht="26" customHeight="1" spans="1:10">
      <c r="A12" s="5"/>
      <c r="B12" s="5" t="s">
        <v>30</v>
      </c>
      <c r="C12" s="5" t="s">
        <v>31</v>
      </c>
      <c r="D12" s="6" t="s">
        <v>32</v>
      </c>
      <c r="E12" s="6"/>
      <c r="F12" s="5" t="s">
        <v>33</v>
      </c>
      <c r="G12" s="5" t="s">
        <v>33</v>
      </c>
      <c r="H12" s="5">
        <v>4</v>
      </c>
      <c r="I12" s="2">
        <v>4</v>
      </c>
      <c r="J12" s="18">
        <f t="shared" si="0"/>
        <v>1</v>
      </c>
    </row>
    <row r="13" s="2" customFormat="1" ht="22" customHeight="1" spans="1:10">
      <c r="A13" s="5"/>
      <c r="B13" s="5"/>
      <c r="C13" s="10"/>
      <c r="D13" s="6" t="s">
        <v>34</v>
      </c>
      <c r="E13" s="6"/>
      <c r="F13" s="5" t="s">
        <v>35</v>
      </c>
      <c r="G13" s="5" t="s">
        <v>35</v>
      </c>
      <c r="H13" s="5">
        <v>4</v>
      </c>
      <c r="I13" s="2">
        <v>4</v>
      </c>
      <c r="J13" s="18">
        <f t="shared" si="0"/>
        <v>1</v>
      </c>
    </row>
    <row r="14" s="2" customFormat="1" ht="27" customHeight="1" spans="1:10">
      <c r="A14" s="5"/>
      <c r="B14" s="5"/>
      <c r="C14" s="11" t="s">
        <v>36</v>
      </c>
      <c r="D14" s="6" t="s">
        <v>37</v>
      </c>
      <c r="E14" s="6"/>
      <c r="F14" s="12">
        <v>1</v>
      </c>
      <c r="G14" s="12">
        <v>1</v>
      </c>
      <c r="H14" s="5">
        <v>4</v>
      </c>
      <c r="I14" s="2">
        <v>4</v>
      </c>
      <c r="J14" s="18">
        <f t="shared" si="0"/>
        <v>1</v>
      </c>
    </row>
    <row r="15" s="2" customFormat="1" ht="27" customHeight="1" spans="1:10">
      <c r="A15" s="5"/>
      <c r="B15" s="5"/>
      <c r="C15" s="13"/>
      <c r="D15" s="14" t="s">
        <v>38</v>
      </c>
      <c r="E15" s="15"/>
      <c r="F15" s="12">
        <v>0.75</v>
      </c>
      <c r="G15" s="12">
        <v>0.75</v>
      </c>
      <c r="H15" s="5">
        <v>4</v>
      </c>
      <c r="I15" s="2">
        <v>4</v>
      </c>
      <c r="J15" s="18">
        <f t="shared" si="0"/>
        <v>1</v>
      </c>
    </row>
    <row r="16" s="2" customFormat="1" ht="27" customHeight="1" spans="1:10">
      <c r="A16" s="5"/>
      <c r="B16" s="5"/>
      <c r="C16" s="5" t="s">
        <v>39</v>
      </c>
      <c r="D16" s="6" t="s">
        <v>40</v>
      </c>
      <c r="E16" s="6"/>
      <c r="F16" s="12" t="s">
        <v>41</v>
      </c>
      <c r="G16" s="12" t="s">
        <v>41</v>
      </c>
      <c r="H16" s="5">
        <v>4</v>
      </c>
      <c r="I16" s="2">
        <v>4</v>
      </c>
      <c r="J16" s="18">
        <f t="shared" si="0"/>
        <v>1</v>
      </c>
    </row>
    <row r="17" s="2" customFormat="1" ht="30" customHeight="1" spans="1:10">
      <c r="A17" s="5"/>
      <c r="B17" s="5" t="s">
        <v>42</v>
      </c>
      <c r="C17" s="9" t="s">
        <v>43</v>
      </c>
      <c r="D17" s="6" t="s">
        <v>44</v>
      </c>
      <c r="E17" s="6"/>
      <c r="F17" s="5" t="s">
        <v>45</v>
      </c>
      <c r="G17" s="5" t="s">
        <v>45</v>
      </c>
      <c r="H17" s="5">
        <v>12</v>
      </c>
      <c r="I17" s="2">
        <v>15</v>
      </c>
      <c r="J17" s="18">
        <f t="shared" si="0"/>
        <v>0.8</v>
      </c>
    </row>
    <row r="18" s="2" customFormat="1" ht="36" customHeight="1" spans="1:10">
      <c r="A18" s="5"/>
      <c r="B18" s="5"/>
      <c r="C18" s="9" t="s">
        <v>46</v>
      </c>
      <c r="D18" s="6" t="s">
        <v>47</v>
      </c>
      <c r="E18" s="6"/>
      <c r="F18" s="5" t="s">
        <v>48</v>
      </c>
      <c r="G18" s="5" t="s">
        <v>48</v>
      </c>
      <c r="H18" s="5">
        <v>12</v>
      </c>
      <c r="I18" s="2">
        <v>15</v>
      </c>
      <c r="J18" s="18">
        <f t="shared" si="0"/>
        <v>0.8</v>
      </c>
    </row>
    <row r="19" s="2" customFormat="1" ht="49" customHeight="1" spans="1:10">
      <c r="A19" s="5"/>
      <c r="B19" s="5" t="s">
        <v>49</v>
      </c>
      <c r="C19" s="5" t="s">
        <v>50</v>
      </c>
      <c r="D19" s="6" t="s">
        <v>51</v>
      </c>
      <c r="E19" s="6"/>
      <c r="F19" s="5" t="s">
        <v>52</v>
      </c>
      <c r="G19" s="5" t="s">
        <v>52</v>
      </c>
      <c r="H19" s="5">
        <v>8</v>
      </c>
      <c r="I19" s="2">
        <v>10</v>
      </c>
      <c r="J19" s="18">
        <f t="shared" si="0"/>
        <v>0.8</v>
      </c>
    </row>
    <row r="20" s="2" customFormat="1" ht="30" customHeight="1" spans="1:9">
      <c r="A20" s="5" t="s">
        <v>53</v>
      </c>
      <c r="B20" s="5">
        <f>SUM(H11:H19)+G9</f>
        <v>92</v>
      </c>
      <c r="C20" s="5"/>
      <c r="D20" s="5"/>
      <c r="E20" s="5"/>
      <c r="F20" s="5"/>
      <c r="G20" s="5"/>
      <c r="H20" s="5"/>
      <c r="I20" s="2">
        <f>SUM(I9:I19)</f>
        <v>100</v>
      </c>
    </row>
    <row r="21" s="2" customFormat="1" ht="39" customHeight="1" spans="1:8">
      <c r="A21" s="5" t="s">
        <v>54</v>
      </c>
      <c r="B21" s="5"/>
      <c r="C21" s="6" t="s">
        <v>55</v>
      </c>
      <c r="D21" s="6"/>
      <c r="E21" s="6"/>
      <c r="F21" s="6"/>
      <c r="G21" s="6"/>
      <c r="H21" s="6"/>
    </row>
    <row r="22" s="2" customFormat="1" ht="33" customHeight="1" spans="1:8">
      <c r="A22" s="5" t="s">
        <v>56</v>
      </c>
      <c r="B22" s="5"/>
      <c r="C22" s="6" t="s">
        <v>57</v>
      </c>
      <c r="D22" s="6"/>
      <c r="E22" s="6"/>
      <c r="F22" s="6"/>
      <c r="G22" s="6"/>
      <c r="H22" s="6"/>
    </row>
    <row r="23" s="2" customFormat="1" ht="70" customHeight="1" spans="1:8">
      <c r="A23" s="5" t="s">
        <v>58</v>
      </c>
      <c r="B23" s="5"/>
      <c r="C23" s="5" t="s">
        <v>59</v>
      </c>
      <c r="D23" s="5"/>
      <c r="E23" s="5"/>
      <c r="F23" s="5"/>
      <c r="G23" s="5"/>
      <c r="H23" s="5"/>
    </row>
    <row r="24" s="1" customFormat="1" ht="146" customHeight="1" spans="1:8">
      <c r="A24" s="16" t="s">
        <v>60</v>
      </c>
      <c r="B24" s="17"/>
      <c r="C24" s="17"/>
      <c r="D24" s="17"/>
      <c r="E24" s="17"/>
      <c r="F24" s="17"/>
      <c r="G24" s="17"/>
      <c r="H24" s="17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21:B21"/>
    <mergeCell ref="C21:H21"/>
    <mergeCell ref="A22:B22"/>
    <mergeCell ref="C22:H22"/>
    <mergeCell ref="A23:B23"/>
    <mergeCell ref="C23:H23"/>
    <mergeCell ref="A24:H24"/>
    <mergeCell ref="A10:A19"/>
    <mergeCell ref="B12:B16"/>
    <mergeCell ref="B17:B18"/>
    <mergeCell ref="C12:C13"/>
    <mergeCell ref="C14:C15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2025-04-23T07:04:51Z</dcterms:created>
  <dcterms:modified xsi:type="dcterms:W3CDTF">2025-04-23T07:04:51Z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6D5A9A4D6755464FA1E732A605CBC24B_11</vt:lpwstr>
  </property>
  <property fmtid="{D5CDD505-2E9C-101B-9397-08002B2CF9AE}" pid="3" name="KSOProductBuildVer">
    <vt:lpwstr>2052-12.1.0.20784</vt:lpwstr>
  </property>
</Properties>
</file>