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<sst xmlns="http://schemas.openxmlformats.org/spreadsheetml/2006/main" count="73" uniqueCount="61">
  <si>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2024年度滨江康居还建小区一期工程项目绩效自评表</t>
  </si>
  <si>
    <t>单位名称：武汉市东西湖区人民政府慈惠街道办事处           填报日期：2025-4-20</t>
  </si>
  <si>
    <t>项目名称</t>
  </si>
  <si>
    <t>滨江康居还建小区一期工程</t>
  </si>
  <si>
    <t>主管部门</t>
  </si>
  <si>
    <t>武汉市东西湖区人民政府慈惠街道办事处</t>
  </si>
  <si>
    <t>项目实施单位</t>
  </si>
  <si>
    <t>经济发展部</t>
  </si>
  <si>
    <t>项目类别</t>
  </si>
  <si>
    <r>
      <rPr>
        <sz val="10"/>
        <color theme="1"/>
        <rFont val="宋体"/>
        <charset val="134"/>
      </rPr>
      <t xml:space="preserve">1、部门预算项目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</si>
  <si>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</si>
  <si>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</si>
  <si>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</si>
  <si>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2、延续性项目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</si>
  <si>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</si>
  <si>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</si>
  <si>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</si>
  <si>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</si>
  <si>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</si>
  <si>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</si>
  <si>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</si>
  <si>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</si>
  <si>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</si>
  <si>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</si>
  <si>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</si>
  <si>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</si>
  <si>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</si>
  <si>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</si>
  <si>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</si>
  <si>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不超预算（20分）</t>
  </si>
  <si>
    <t>500万</t>
  </si>
  <si>
    <t>产出指标（20分）</t>
  </si>
  <si>
    <t>数量指标（12分）</t>
  </si>
  <si>
    <t>1-3#住宅楼（4分）</t>
  </si>
  <si>
    <t>完工交房</t>
  </si>
  <si>
    <t>2、3#商业及其它（4分）</t>
  </si>
  <si>
    <t>室外配套、增加一跨（4分）</t>
  </si>
  <si>
    <t>质量指标（4分）</t>
  </si>
  <si>
    <t>工程质量合格率（4分）</t>
  </si>
  <si>
    <t>合格</t>
  </si>
  <si>
    <t>时效指标（4分）</t>
  </si>
  <si>
    <t>工程款拨付及时（4分）</t>
  </si>
  <si>
    <t>及时</t>
  </si>
  <si>
    <t>效益指标（30分）</t>
  </si>
  <si>
    <t>社会效益指标（30分）</t>
  </si>
  <si>
    <t>推动慈惠街集镇建设，优化慈惠的市容市貌（15分）</t>
  </si>
  <si>
    <t>完成</t>
  </si>
  <si>
    <t>可持续影响指标（15分）</t>
  </si>
  <si>
    <t>推动可持续发展（15分）</t>
  </si>
  <si>
    <t>满意度指标（10分）</t>
  </si>
  <si>
    <t>服务对象满意度指标（10分）</t>
  </si>
  <si>
    <t>还建小区居民满意度（10分）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</si>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</sst>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sz val="10"/>
      <color theme="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6" workbookViewId="0">
      <selection activeCell="N6" sqref="N6"/>
    </sheetView>
  </sheetViews>
  <sheetFormatPr defaultColWidth="9" defaultRowHeight="13.5"/>
  <cols>
    <col min="1" max="1" width="9" style="1"/>
    <col min="2" max="2" width="9.75" style="1" customWidth="1"/>
    <col min="3" max="3" width="10.75" style="1" customWidth="1"/>
    <col min="4" max="4" width="9.75" style="1" customWidth="1"/>
    <col min="5" max="5" width="9.88333333333333" style="1" customWidth="1"/>
    <col min="6" max="6" width="11.3833333333333" style="1" customWidth="1"/>
    <col min="7" max="8" width="11.25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9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28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9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9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9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3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0" customHeight="1" spans="1:10">
      <c r="A9" s="5"/>
      <c r="B9" s="5"/>
      <c r="C9" s="5" t="s">
        <v>19</v>
      </c>
      <c r="D9" s="7">
        <f>5000000/10000</f>
        <v>500</v>
      </c>
      <c r="E9" s="7">
        <f>5000000/10000</f>
        <v>500</v>
      </c>
      <c r="F9" s="8">
        <f>E9/D9</f>
        <v>1</v>
      </c>
      <c r="G9" s="5">
        <f>ROUND(20*F9,2)</f>
        <v>20</v>
      </c>
      <c r="H9" s="5"/>
      <c r="I9" s="2">
        <v>20</v>
      </c>
      <c r="J9" s="14">
        <f>G9/I9</f>
        <v>1</v>
      </c>
    </row>
    <row r="10" s="2" customFormat="1" ht="30" customHeight="1" spans="1:10">
      <c r="A10" s="5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4"/>
    </row>
    <row r="11" s="2" customFormat="1" ht="30" customHeight="1" spans="1:10">
      <c r="A11" s="5"/>
      <c r="B11" s="5" t="s">
        <v>27</v>
      </c>
      <c r="C11" s="5" t="s">
        <v>28</v>
      </c>
      <c r="D11" s="9" t="s">
        <v>29</v>
      </c>
      <c r="E11" s="9"/>
      <c r="F11" s="5" t="s">
        <v>30</v>
      </c>
      <c r="G11" s="5" t="s">
        <v>30</v>
      </c>
      <c r="H11" s="5">
        <v>20</v>
      </c>
      <c r="I11" s="2">
        <v>20</v>
      </c>
      <c r="J11" s="14">
        <f t="shared" ref="J11:J19" si="0">H11/I11</f>
        <v>1</v>
      </c>
    </row>
    <row r="12" s="2" customFormat="1" ht="30" customHeight="1" spans="1:10">
      <c r="A12" s="5"/>
      <c r="B12" s="5" t="s">
        <v>31</v>
      </c>
      <c r="C12" s="5" t="s">
        <v>32</v>
      </c>
      <c r="D12" s="9" t="s">
        <v>33</v>
      </c>
      <c r="E12" s="9"/>
      <c r="F12" s="5" t="s">
        <v>34</v>
      </c>
      <c r="G12" s="5" t="s">
        <v>34</v>
      </c>
      <c r="H12" s="5">
        <v>4</v>
      </c>
      <c r="I12" s="2">
        <v>4</v>
      </c>
      <c r="J12" s="14">
        <f t="shared" si="0"/>
        <v>1</v>
      </c>
    </row>
    <row r="13" s="2" customFormat="1" ht="22" customHeight="1" spans="1:10">
      <c r="A13" s="5"/>
      <c r="B13" s="5"/>
      <c r="C13" s="10"/>
      <c r="D13" s="9" t="s">
        <v>35</v>
      </c>
      <c r="E13" s="9"/>
      <c r="F13" s="5" t="s">
        <v>34</v>
      </c>
      <c r="G13" s="5" t="s">
        <v>34</v>
      </c>
      <c r="H13" s="5">
        <v>4</v>
      </c>
      <c r="I13" s="2">
        <v>4</v>
      </c>
      <c r="J13" s="14">
        <f t="shared" si="0"/>
        <v>1</v>
      </c>
    </row>
    <row r="14" s="2" customFormat="1" ht="30" customHeight="1" spans="1:10">
      <c r="A14" s="5"/>
      <c r="B14" s="5"/>
      <c r="C14" s="10"/>
      <c r="D14" s="9" t="s">
        <v>36</v>
      </c>
      <c r="E14" s="9"/>
      <c r="F14" s="5" t="s">
        <v>34</v>
      </c>
      <c r="G14" s="5" t="s">
        <v>34</v>
      </c>
      <c r="H14" s="5">
        <v>4</v>
      </c>
      <c r="I14" s="2">
        <v>4</v>
      </c>
      <c r="J14" s="14">
        <f t="shared" si="0"/>
        <v>1</v>
      </c>
    </row>
    <row r="15" s="2" customFormat="1" ht="27" customHeight="1" spans="1:10">
      <c r="A15" s="5"/>
      <c r="B15" s="5"/>
      <c r="C15" s="5" t="s">
        <v>37</v>
      </c>
      <c r="D15" s="9" t="s">
        <v>38</v>
      </c>
      <c r="E15" s="9"/>
      <c r="F15" s="5" t="s">
        <v>39</v>
      </c>
      <c r="G15" s="11" t="s">
        <v>39</v>
      </c>
      <c r="H15" s="5">
        <v>4</v>
      </c>
      <c r="I15" s="2">
        <v>4</v>
      </c>
      <c r="J15" s="14">
        <f t="shared" si="0"/>
        <v>1</v>
      </c>
    </row>
    <row r="16" s="2" customFormat="1" ht="27" customHeight="1" spans="1:10">
      <c r="A16" s="5"/>
      <c r="B16" s="5"/>
      <c r="C16" s="5" t="s">
        <v>40</v>
      </c>
      <c r="D16" s="9" t="s">
        <v>41</v>
      </c>
      <c r="E16" s="9"/>
      <c r="F16" s="11" t="s">
        <v>42</v>
      </c>
      <c r="G16" s="11" t="s">
        <v>42</v>
      </c>
      <c r="H16" s="5">
        <v>4</v>
      </c>
      <c r="I16" s="2">
        <v>4</v>
      </c>
      <c r="J16" s="14">
        <f t="shared" si="0"/>
        <v>1</v>
      </c>
    </row>
    <row r="17" s="2" customFormat="1" ht="39" customHeight="1" spans="1:10">
      <c r="A17" s="5"/>
      <c r="B17" s="5" t="s">
        <v>43</v>
      </c>
      <c r="C17" s="9" t="s">
        <v>44</v>
      </c>
      <c r="D17" s="9" t="s">
        <v>45</v>
      </c>
      <c r="E17" s="9"/>
      <c r="F17" s="5" t="s">
        <v>46</v>
      </c>
      <c r="G17" s="5" t="s">
        <v>46</v>
      </c>
      <c r="H17" s="5">
        <v>12</v>
      </c>
      <c r="I17" s="2">
        <v>15</v>
      </c>
      <c r="J17" s="14">
        <f t="shared" si="0"/>
        <v>0.8</v>
      </c>
    </row>
    <row r="18" s="2" customFormat="1" ht="27" customHeight="1" spans="1:10">
      <c r="A18" s="5"/>
      <c r="B18" s="5"/>
      <c r="C18" s="9" t="s">
        <v>47</v>
      </c>
      <c r="D18" s="9" t="s">
        <v>48</v>
      </c>
      <c r="E18" s="9"/>
      <c r="F18" s="5" t="s">
        <v>46</v>
      </c>
      <c r="G18" s="5" t="s">
        <v>46</v>
      </c>
      <c r="H18" s="5">
        <v>12</v>
      </c>
      <c r="I18" s="2">
        <v>15</v>
      </c>
      <c r="J18" s="14">
        <f t="shared" si="0"/>
        <v>0.8</v>
      </c>
    </row>
    <row r="19" s="2" customFormat="1" ht="49" customHeight="1" spans="1:10">
      <c r="A19" s="5"/>
      <c r="B19" s="5" t="s">
        <v>49</v>
      </c>
      <c r="C19" s="5" t="s">
        <v>50</v>
      </c>
      <c r="D19" s="9" t="s">
        <v>51</v>
      </c>
      <c r="E19" s="9"/>
      <c r="F19" s="5" t="s">
        <v>52</v>
      </c>
      <c r="G19" s="5" t="s">
        <v>52</v>
      </c>
      <c r="H19" s="5">
        <v>8</v>
      </c>
      <c r="I19" s="2">
        <v>10</v>
      </c>
      <c r="J19" s="14">
        <f t="shared" si="0"/>
        <v>0.8</v>
      </c>
    </row>
    <row r="20" s="2" customFormat="1" ht="27" customHeight="1" spans="1:9">
      <c r="A20" s="5" t="s">
        <v>53</v>
      </c>
      <c r="B20" s="5">
        <f>SUM(H11:H19)+G9</f>
        <v>92</v>
      </c>
      <c r="C20" s="5"/>
      <c r="D20" s="5"/>
      <c r="E20" s="5"/>
      <c r="F20" s="5"/>
      <c r="G20" s="5"/>
      <c r="H20" s="5"/>
      <c r="I20" s="2">
        <f>SUM(I9:I19)</f>
        <v>100</v>
      </c>
    </row>
    <row r="21" s="2" customFormat="1" ht="33" customHeight="1" spans="1:8">
      <c r="A21" s="5" t="s">
        <v>54</v>
      </c>
      <c r="B21" s="5"/>
      <c r="C21" s="6" t="s">
        <v>55</v>
      </c>
      <c r="D21" s="6"/>
      <c r="E21" s="6"/>
      <c r="F21" s="6"/>
      <c r="G21" s="6"/>
      <c r="H21" s="6"/>
    </row>
    <row r="22" s="2" customFormat="1" ht="31" customHeight="1" spans="1:8">
      <c r="A22" s="5" t="s">
        <v>56</v>
      </c>
      <c r="B22" s="5"/>
      <c r="C22" s="6" t="s">
        <v>57</v>
      </c>
      <c r="D22" s="6"/>
      <c r="E22" s="6"/>
      <c r="F22" s="6"/>
      <c r="G22" s="6"/>
      <c r="H22" s="6"/>
    </row>
    <row r="23" s="2" customFormat="1" ht="70" customHeight="1" spans="1:8">
      <c r="A23" s="5" t="s">
        <v>58</v>
      </c>
      <c r="B23" s="5"/>
      <c r="C23" s="5" t="s">
        <v>59</v>
      </c>
      <c r="D23" s="5"/>
      <c r="E23" s="5"/>
      <c r="F23" s="5"/>
      <c r="G23" s="5"/>
      <c r="H23" s="5"/>
    </row>
    <row r="24" s="1" customFormat="1" ht="146" customHeight="1" spans="1:8">
      <c r="A24" s="12" t="s">
        <v>60</v>
      </c>
      <c r="B24" s="13"/>
      <c r="C24" s="13"/>
      <c r="D24" s="13"/>
      <c r="E24" s="13"/>
      <c r="F24" s="13"/>
      <c r="G24" s="13"/>
      <c r="H24" s="13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2:B16"/>
    <mergeCell ref="B17:B18"/>
    <mergeCell ref="C12:C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2025-04-23T07:04:50Z</dcterms:created>
  <dcterms:modified xsi:type="dcterms:W3CDTF">2025-04-23T07:04:50Z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C616243FB8AB4576897F02440249B535_11</vt:lpwstr>
  </property>
  <property fmtid="{D5CDD505-2E9C-101B-9397-08002B2CF9AE}" pid="3" name="KSOProductBuildVer">
    <vt:lpwstr>2052-12.1.0.20784</vt:lpwstr>
  </property>
</Properties>
</file>