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" sheetId="1" r:id="rId1"/>
  </sheets>
  <definedNames>
    <definedName name="_xlnm.Print_Area" localSheetId="0">'5'!$A$1:$H$28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<sst xmlns="http://schemas.openxmlformats.org/spreadsheetml/2006/main" count="79" uniqueCount="72">
  <si>
    <t>2024年度环卫经费项目绩效自评表</t>
  </si>
  <si>
    <t>单位名称：武汉市东西湖区人民政府慈惠街道办事处                                      填报日期：2025年4月20日</t>
  </si>
  <si>
    <t>项目名称</t>
  </si>
  <si>
    <t>环卫经费</t>
  </si>
  <si>
    <t>主管部门</t>
  </si>
  <si>
    <t>武汉市东西湖区人民政府慈惠街道办事处</t>
  </si>
  <si>
    <t>项目实施单位</t>
  </si>
  <si>
    <t>环卫公司</t>
  </si>
  <si>
    <t>项目类别</t>
  </si>
  <si>
    <t>1、部门预算项目   ☑   2、区直专项   □</t>
  </si>
  <si>
    <t>项目属性</t>
  </si>
  <si>
    <t>1、持续性项目     ☑   2、新增性项目 □</t>
  </si>
  <si>
    <t>项目类型</t>
  </si>
  <si>
    <t>1、常年性项目     ☑   2、延续性项目 □      3、一次性项目 □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</si>
  <si>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</si>
  <si>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</si>
  <si>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</si>
  <si>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</si>
  <si>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</si>
  <si>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</si>
  <si>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</si>
  <si>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</si>
  <si>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</si>
  <si>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</si>
  <si>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</si>
  <si>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</si>
  <si>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</si>
  <si>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</si>
  <si>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</si>
  <si>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成本费用支出合规性</t>
  </si>
  <si>
    <t>合规</t>
  </si>
  <si>
    <t>产出指标（20分）</t>
  </si>
  <si>
    <t>数量指标    （9分）</t>
  </si>
  <si>
    <t>道路及护栏清扫保洁面积（3分）</t>
  </si>
  <si>
    <t>169万平方米</t>
  </si>
  <si>
    <t>169.51万平方米</t>
  </si>
  <si>
    <t>年处理垃圾吨数（3分）</t>
  </si>
  <si>
    <t>1.8万吨</t>
  </si>
  <si>
    <t>1.75万吨</t>
  </si>
  <si>
    <t>维修保养车辆数量（3分）</t>
  </si>
  <si>
    <t>40台</t>
  </si>
  <si>
    <t>42台</t>
  </si>
  <si>
    <t>质量指标    （9分）</t>
  </si>
  <si>
    <t>生活垃圾无害化处理率（3分）</t>
  </si>
  <si>
    <t>生活垃圾分类处理占比（3分）</t>
  </si>
  <si>
    <t>≥85%</t>
  </si>
  <si>
    <t>依据资料不充分</t>
  </si>
  <si>
    <t>场站环境监察达标率（3分）</t>
  </si>
  <si>
    <t>≥95%</t>
  </si>
  <si>
    <t>时效指标   （2分）</t>
  </si>
  <si>
    <t>垃圾清理及时性（2分）</t>
  </si>
  <si>
    <t>及时</t>
  </si>
  <si>
    <t>效益指标（30分）</t>
  </si>
  <si>
    <t>社会效益指标  （22.5分）</t>
  </si>
  <si>
    <t>群众投诉处理率（7.5分）</t>
  </si>
  <si>
    <t>重大安全生产事故（7.5分）</t>
  </si>
  <si>
    <t>保障居民人居环境干净、整洁（7.5分）</t>
  </si>
  <si>
    <t>有效保障</t>
  </si>
  <si>
    <t>达到预期</t>
  </si>
  <si>
    <t>生态效益指标（7.5分）</t>
  </si>
  <si>
    <t>生活垃圾资源化利用率（7.5分）</t>
  </si>
  <si>
    <t>满意度指标（10分）</t>
  </si>
  <si>
    <t>服务对象满意度指标（10分）</t>
  </si>
  <si>
    <t>群众满意度</t>
  </si>
  <si>
    <t>总分</t>
  </si>
  <si>
    <t>偏差大或
目标未完成
原因分析</t>
  </si>
  <si>
    <t>1、数量指标“年处理垃圾吨数”年初目标值设定与实际情况有偏差；                                              2、质量指标“生活垃圾分类处理占比”及生态效益指标“生活垃圾资源化利用率”无法收集完整的相关佐证资料，无法客观评价；                                                                                                           3、社会效益指标“保障居民人居环境干净、整洁”非量化指标，完成情况根据定性指标计分原则按90%区间计分。</t>
  </si>
  <si>
    <t>改进措施及
结果应用方案</t>
  </si>
  <si>
    <t>优化项目绩效目标，提高绩效目标管理水平，建议环卫公司进一步优化绩效目标体系，绩效目标的设定要与实际工作高度结合，指标设定要做到清晰、细化、可量化、可衡量、要考核，切实提高绩效目标管理水平，重产出和效果，强化绩效导向意识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</si>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</sst>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.5"/>
      <name val="Calibri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10" fontId="2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100" workbookViewId="0">
      <selection activeCell="I1" sqref="I$1:K$1048576"/>
    </sheetView>
  </sheetViews>
  <sheetFormatPr defaultColWidth="9" defaultRowHeight="13.5"/>
  <cols>
    <col min="1" max="1" width="8.625" style="2" customWidth="1"/>
    <col min="2" max="2" width="10.625" style="2" customWidth="1"/>
    <col min="3" max="3" width="12.625" style="2" customWidth="1"/>
    <col min="4" max="5" width="16.625" style="2" customWidth="1"/>
    <col min="6" max="8" width="15.625" style="2" customWidth="1"/>
    <col min="9" max="9" width="62" style="3" customWidth="1"/>
    <col min="10" max="11" width="12.625" style="2"/>
    <col min="12" max="16384" width="9" style="2"/>
  </cols>
  <sheetData>
    <row r="1" s="1" customFormat="1" ht="24" customHeight="1" spans="1:9">
      <c r="A1" s="4" t="s">
        <v>0</v>
      </c>
      <c r="B1" s="4"/>
      <c r="C1" s="4"/>
      <c r="D1" s="4"/>
      <c r="E1" s="4"/>
      <c r="F1" s="4"/>
      <c r="G1" s="4"/>
      <c r="H1" s="4"/>
      <c r="I1" s="24"/>
    </row>
    <row r="2" s="2" customFormat="1" ht="21" customHeight="1" spans="1:9">
      <c r="A2" s="5" t="s">
        <v>1</v>
      </c>
      <c r="B2" s="5"/>
      <c r="C2" s="5"/>
      <c r="D2" s="5"/>
      <c r="E2" s="5"/>
      <c r="F2" s="5"/>
      <c r="G2" s="5"/>
      <c r="H2" s="5"/>
      <c r="I2" s="3"/>
    </row>
    <row r="3" s="2" customFormat="1" ht="30" customHeight="1" spans="1:9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3"/>
    </row>
    <row r="4" s="2" customFormat="1" ht="30" customHeight="1" spans="1:9">
      <c r="A4" s="6" t="s">
        <v>4</v>
      </c>
      <c r="B4" s="6"/>
      <c r="C4" s="6" t="s">
        <v>5</v>
      </c>
      <c r="D4" s="6"/>
      <c r="E4" s="6"/>
      <c r="F4" s="6" t="s">
        <v>6</v>
      </c>
      <c r="G4" s="6"/>
      <c r="H4" s="6" t="s">
        <v>7</v>
      </c>
      <c r="I4" s="3"/>
    </row>
    <row r="5" s="2" customFormat="1" ht="30" customHeight="1" spans="1:9">
      <c r="A5" s="6" t="s">
        <v>8</v>
      </c>
      <c r="B5" s="6"/>
      <c r="C5" s="7" t="s">
        <v>9</v>
      </c>
      <c r="D5" s="7"/>
      <c r="E5" s="7"/>
      <c r="F5" s="7"/>
      <c r="G5" s="7"/>
      <c r="H5" s="7"/>
      <c r="I5" s="3"/>
    </row>
    <row r="6" s="2" customFormat="1" ht="30" customHeight="1" spans="1:9">
      <c r="A6" s="6" t="s">
        <v>10</v>
      </c>
      <c r="B6" s="6"/>
      <c r="C6" s="7" t="s">
        <v>11</v>
      </c>
      <c r="D6" s="7"/>
      <c r="E6" s="7"/>
      <c r="F6" s="7"/>
      <c r="G6" s="7"/>
      <c r="H6" s="7"/>
      <c r="I6" s="3"/>
    </row>
    <row r="7" s="2" customFormat="1" ht="30" customHeight="1" spans="1:9">
      <c r="A7" s="6" t="s">
        <v>12</v>
      </c>
      <c r="B7" s="6"/>
      <c r="C7" s="7" t="s">
        <v>13</v>
      </c>
      <c r="D7" s="7"/>
      <c r="E7" s="7"/>
      <c r="F7" s="7"/>
      <c r="G7" s="7"/>
      <c r="H7" s="7"/>
      <c r="I7" s="3"/>
    </row>
    <row r="8" s="2" customFormat="1" ht="30" customHeight="1" spans="1:9">
      <c r="A8" s="8" t="s">
        <v>14</v>
      </c>
      <c r="B8" s="9"/>
      <c r="C8" s="6"/>
      <c r="D8" s="6" t="s">
        <v>15</v>
      </c>
      <c r="E8" s="6" t="s">
        <v>16</v>
      </c>
      <c r="F8" s="6" t="s">
        <v>17</v>
      </c>
      <c r="G8" s="8" t="s">
        <v>18</v>
      </c>
      <c r="H8" s="9"/>
      <c r="I8" s="3"/>
    </row>
    <row r="9" s="2" customFormat="1" ht="30" customHeight="1" spans="1:9">
      <c r="A9" s="10"/>
      <c r="B9" s="11"/>
      <c r="C9" s="6" t="s">
        <v>19</v>
      </c>
      <c r="D9" s="6">
        <v>1894.87</v>
      </c>
      <c r="E9" s="6">
        <v>1894.87</v>
      </c>
      <c r="F9" s="12">
        <v>1</v>
      </c>
      <c r="G9" s="6">
        <v>20</v>
      </c>
      <c r="H9" s="6"/>
      <c r="I9" s="3"/>
    </row>
    <row r="10" s="2" customFormat="1" ht="30" customHeight="1" spans="1:9">
      <c r="A10" s="13" t="s">
        <v>20</v>
      </c>
      <c r="B10" s="6" t="s">
        <v>21</v>
      </c>
      <c r="C10" s="6" t="s">
        <v>22</v>
      </c>
      <c r="D10" s="13" t="s">
        <v>23</v>
      </c>
      <c r="E10" s="13"/>
      <c r="F10" s="13" t="s">
        <v>24</v>
      </c>
      <c r="G10" s="13" t="s">
        <v>25</v>
      </c>
      <c r="H10" s="13" t="s">
        <v>26</v>
      </c>
      <c r="I10" s="3"/>
    </row>
    <row r="11" s="2" customFormat="1" ht="30" customHeight="1" spans="1:9">
      <c r="A11" s="14"/>
      <c r="B11" s="13" t="s">
        <v>27</v>
      </c>
      <c r="C11" s="13" t="s">
        <v>28</v>
      </c>
      <c r="D11" s="6" t="s">
        <v>29</v>
      </c>
      <c r="E11" s="6"/>
      <c r="F11" s="6" t="s">
        <v>30</v>
      </c>
      <c r="G11" s="6" t="s">
        <v>30</v>
      </c>
      <c r="H11" s="6">
        <v>20</v>
      </c>
      <c r="I11" s="3"/>
    </row>
    <row r="12" s="2" customFormat="1" ht="28" customHeight="1" spans="1:9">
      <c r="A12" s="14"/>
      <c r="B12" s="6" t="s">
        <v>31</v>
      </c>
      <c r="C12" s="6" t="s">
        <v>32</v>
      </c>
      <c r="D12" s="6" t="s">
        <v>33</v>
      </c>
      <c r="E12" s="6"/>
      <c r="F12" s="6" t="s">
        <v>34</v>
      </c>
      <c r="G12" s="6" t="s">
        <v>35</v>
      </c>
      <c r="H12" s="6">
        <v>3</v>
      </c>
      <c r="I12" s="3"/>
    </row>
    <row r="13" s="2" customFormat="1" ht="28" customHeight="1" spans="1:9">
      <c r="A13" s="14"/>
      <c r="B13" s="6"/>
      <c r="C13" s="6"/>
      <c r="D13" s="15" t="s">
        <v>36</v>
      </c>
      <c r="E13" s="16"/>
      <c r="F13" s="6" t="s">
        <v>37</v>
      </c>
      <c r="G13" s="17" t="s">
        <v>38</v>
      </c>
      <c r="H13" s="6">
        <f>ROUND(17461.44/18000*3,2)</f>
        <v>2.91</v>
      </c>
      <c r="I13" s="3"/>
    </row>
    <row r="14" s="2" customFormat="1" ht="28" customHeight="1" spans="1:9">
      <c r="A14" s="14"/>
      <c r="B14" s="6"/>
      <c r="C14" s="18"/>
      <c r="D14" s="6" t="s">
        <v>39</v>
      </c>
      <c r="E14" s="6"/>
      <c r="F14" s="6" t="s">
        <v>40</v>
      </c>
      <c r="G14" s="17" t="s">
        <v>41</v>
      </c>
      <c r="H14" s="6">
        <v>3</v>
      </c>
      <c r="I14" s="3"/>
    </row>
    <row r="15" s="2" customFormat="1" ht="28" customHeight="1" spans="1:9">
      <c r="A15" s="14"/>
      <c r="B15" s="6"/>
      <c r="C15" s="6" t="s">
        <v>42</v>
      </c>
      <c r="D15" s="6" t="s">
        <v>43</v>
      </c>
      <c r="E15" s="6"/>
      <c r="F15" s="12">
        <v>1</v>
      </c>
      <c r="G15" s="19">
        <v>1</v>
      </c>
      <c r="H15" s="6">
        <v>3</v>
      </c>
      <c r="I15" s="3"/>
    </row>
    <row r="16" s="2" customFormat="1" ht="28" customHeight="1" spans="1:11">
      <c r="A16" s="14"/>
      <c r="B16" s="6"/>
      <c r="C16" s="18"/>
      <c r="D16" s="17" t="s">
        <v>44</v>
      </c>
      <c r="E16" s="17"/>
      <c r="F16" s="6" t="s">
        <v>45</v>
      </c>
      <c r="G16" s="17" t="s">
        <v>46</v>
      </c>
      <c r="H16" s="6">
        <v>0</v>
      </c>
      <c r="I16" s="3"/>
      <c r="J16" s="2"/>
      <c r="K16" s="25"/>
    </row>
    <row r="17" s="2" customFormat="1" ht="28" customHeight="1" spans="1:9">
      <c r="A17" s="14"/>
      <c r="B17" s="6"/>
      <c r="C17" s="18"/>
      <c r="D17" s="17" t="s">
        <v>47</v>
      </c>
      <c r="E17" s="17"/>
      <c r="F17" s="6" t="s">
        <v>48</v>
      </c>
      <c r="G17" s="17" t="s">
        <v>48</v>
      </c>
      <c r="H17" s="6">
        <v>3</v>
      </c>
      <c r="I17" s="3"/>
    </row>
    <row r="18" s="2" customFormat="1" ht="28" customHeight="1" spans="1:9">
      <c r="A18" s="14"/>
      <c r="B18" s="6"/>
      <c r="C18" s="6" t="s">
        <v>49</v>
      </c>
      <c r="D18" s="6" t="s">
        <v>50</v>
      </c>
      <c r="E18" s="6"/>
      <c r="F18" s="6" t="s">
        <v>51</v>
      </c>
      <c r="G18" s="17" t="s">
        <v>51</v>
      </c>
      <c r="H18" s="6">
        <v>2</v>
      </c>
      <c r="I18" s="3"/>
    </row>
    <row r="19" s="2" customFormat="1" ht="28" customHeight="1" spans="1:9">
      <c r="A19" s="14"/>
      <c r="B19" s="6" t="s">
        <v>52</v>
      </c>
      <c r="C19" s="13" t="s">
        <v>53</v>
      </c>
      <c r="D19" s="6" t="s">
        <v>54</v>
      </c>
      <c r="E19" s="6"/>
      <c r="F19" s="12">
        <v>1</v>
      </c>
      <c r="G19" s="19">
        <v>1</v>
      </c>
      <c r="H19" s="6">
        <v>7.5</v>
      </c>
      <c r="I19" s="3"/>
    </row>
    <row r="20" s="2" customFormat="1" ht="28" customHeight="1" spans="1:9">
      <c r="A20" s="14"/>
      <c r="B20" s="6"/>
      <c r="C20" s="20"/>
      <c r="D20" s="6" t="s">
        <v>55</v>
      </c>
      <c r="E20" s="6"/>
      <c r="F20" s="6">
        <v>0</v>
      </c>
      <c r="G20" s="17">
        <v>0</v>
      </c>
      <c r="H20" s="6">
        <v>7.5</v>
      </c>
      <c r="I20" s="3"/>
    </row>
    <row r="21" s="2" customFormat="1" ht="28" customHeight="1" spans="1:9">
      <c r="A21" s="14"/>
      <c r="B21" s="6"/>
      <c r="C21" s="21"/>
      <c r="D21" s="6" t="s">
        <v>56</v>
      </c>
      <c r="E21" s="6"/>
      <c r="F21" s="6" t="s">
        <v>57</v>
      </c>
      <c r="G21" s="17" t="s">
        <v>58</v>
      </c>
      <c r="H21" s="6">
        <f>ROUND(7.5*0.9,2)</f>
        <v>6.75</v>
      </c>
      <c r="I21" s="3"/>
    </row>
    <row r="22" s="2" customFormat="1" ht="28" customHeight="1" spans="1:9">
      <c r="A22" s="14"/>
      <c r="B22" s="6"/>
      <c r="C22" s="6" t="s">
        <v>59</v>
      </c>
      <c r="D22" s="17" t="s">
        <v>60</v>
      </c>
      <c r="E22" s="17"/>
      <c r="F22" s="6" t="s">
        <v>45</v>
      </c>
      <c r="G22" s="17" t="s">
        <v>46</v>
      </c>
      <c r="H22" s="6">
        <f>ROUND(7.5*0.9,2)</f>
        <v>6.75</v>
      </c>
      <c r="I22" s="3"/>
    </row>
    <row r="23" s="2" customFormat="1" ht="45" customHeight="1" spans="1:9">
      <c r="A23" s="20"/>
      <c r="B23" s="6" t="s">
        <v>61</v>
      </c>
      <c r="C23" s="6" t="s">
        <v>62</v>
      </c>
      <c r="D23" s="15" t="s">
        <v>63</v>
      </c>
      <c r="E23" s="16"/>
      <c r="F23" s="6" t="s">
        <v>48</v>
      </c>
      <c r="G23" s="6" t="s">
        <v>48</v>
      </c>
      <c r="H23" s="6">
        <v>10</v>
      </c>
      <c r="I23" s="3"/>
    </row>
    <row r="24" s="2" customFormat="1" ht="30" customHeight="1" spans="1:9">
      <c r="A24" s="6" t="s">
        <v>64</v>
      </c>
      <c r="B24" s="6">
        <f>G9+H11+H12+H13+H14+H16+H15+H17+H18+H19+H20+H21+H22+H23</f>
        <v>95.41</v>
      </c>
      <c r="C24" s="6"/>
      <c r="D24" s="6"/>
      <c r="E24" s="6"/>
      <c r="F24" s="6"/>
      <c r="G24" s="6"/>
      <c r="H24" s="6"/>
      <c r="I24" s="3"/>
    </row>
    <row r="25" s="2" customFormat="1" ht="73" customHeight="1" spans="1:9">
      <c r="A25" s="6" t="s">
        <v>65</v>
      </c>
      <c r="B25" s="6"/>
      <c r="C25" s="7" t="s">
        <v>66</v>
      </c>
      <c r="D25" s="7"/>
      <c r="E25" s="7"/>
      <c r="F25" s="7"/>
      <c r="G25" s="7"/>
      <c r="H25" s="7"/>
      <c r="I25" s="3"/>
    </row>
    <row r="26" s="2" customFormat="1" ht="45" customHeight="1" spans="1:9">
      <c r="A26" s="6" t="s">
        <v>67</v>
      </c>
      <c r="B26" s="6"/>
      <c r="C26" s="7" t="s">
        <v>68</v>
      </c>
      <c r="D26" s="7"/>
      <c r="E26" s="7"/>
      <c r="F26" s="7"/>
      <c r="G26" s="7"/>
      <c r="H26" s="7"/>
      <c r="I26" s="3"/>
    </row>
    <row r="27" s="2" customFormat="1" ht="39" customHeight="1" spans="1:9">
      <c r="A27" s="6" t="s">
        <v>69</v>
      </c>
      <c r="B27" s="6"/>
      <c r="C27" s="6" t="s">
        <v>70</v>
      </c>
      <c r="D27" s="6"/>
      <c r="E27" s="6"/>
      <c r="F27" s="6"/>
      <c r="G27" s="6"/>
      <c r="H27" s="6"/>
      <c r="I27" s="3"/>
    </row>
    <row r="28" s="2" customFormat="1" ht="100" customHeight="1" spans="1:9">
      <c r="A28" s="22" t="s">
        <v>71</v>
      </c>
      <c r="B28" s="23"/>
      <c r="C28" s="23"/>
      <c r="D28" s="23"/>
      <c r="E28" s="23"/>
      <c r="F28" s="23"/>
      <c r="G28" s="23"/>
      <c r="H28" s="23"/>
      <c r="I28" s="3"/>
    </row>
  </sheetData>
  <mergeCells count="44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H24"/>
    <mergeCell ref="A25:B25"/>
    <mergeCell ref="C25:H25"/>
    <mergeCell ref="A26:B26"/>
    <mergeCell ref="C26:H26"/>
    <mergeCell ref="A27:B27"/>
    <mergeCell ref="C27:H27"/>
    <mergeCell ref="A28:H28"/>
    <mergeCell ref="A10:A23"/>
    <mergeCell ref="B12:B18"/>
    <mergeCell ref="B19:B22"/>
    <mergeCell ref="C12:C14"/>
    <mergeCell ref="C15:C17"/>
    <mergeCell ref="C19:C21"/>
    <mergeCell ref="A8:B9"/>
  </mergeCells>
  <pageMargins left="0.7" right="0.7" top="0.75" bottom="0.75" header="0.3" footer="0.3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64F4F53563B84E2C8D807A29E6C04A24_11</vt:lpwstr>
  </property>
  <property fmtid="{D5CDD505-2E9C-101B-9397-08002B2CF9AE}" pid="3" name="KSOProductBuildVer">
    <vt:lpwstr>2052-12.1.0.20784</vt:lpwstr>
  </property>
</Properties>
</file>