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<sst xmlns="http://schemas.openxmlformats.org/spreadsheetml/2006/main" count="63" uniqueCount="57">
  <si>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>2024年度灾害信息员通讯补贴项目绩效自评表</t>
  </si>
  <si>
    <t>单位名称：武汉市东西湖区人民政府慈惠街道办事处           填报日期：2025-4-20</t>
  </si>
  <si>
    <t>项目名称</t>
  </si>
  <si>
    <t>灾害信息员通讯补贴</t>
  </si>
  <si>
    <t>主管部门</t>
  </si>
  <si>
    <t>武汉市东西湖区人民政府慈惠街道办事处</t>
  </si>
  <si>
    <t>项目实施单位</t>
  </si>
  <si>
    <t>安全生产执法监察中队</t>
  </si>
  <si>
    <t>项目类别</t>
  </si>
  <si>
    <r>
      <rPr>
        <sz val="10"/>
        <color theme="1"/>
        <rFont val="宋体"/>
        <charset val="134"/>
      </rPr>
      <t xml:space="preserve">1、部门预算项目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</si>
  <si>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</si>
  <si>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</si>
  <si>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</si>
  <si>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</si>
  <si>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</si>
  <si>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</si>
  <si>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</si>
  <si>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</si>
  <si>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</si>
  <si>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</si>
  <si>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</si>
  <si>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</si>
  <si>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</si>
  <si>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</si>
  <si>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</si>
  <si>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</si>
  <si>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</si>
  <si>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</si>
  <si>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</si>
  <si>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不超过补贴标准（20分）</t>
  </si>
  <si>
    <t>50元/人/月</t>
  </si>
  <si>
    <t>产出指标（20分）</t>
  </si>
  <si>
    <t>数量指标（7分）</t>
  </si>
  <si>
    <t>发放补贴人数（7分）</t>
  </si>
  <si>
    <t>16人</t>
  </si>
  <si>
    <t>质量指标（7分）</t>
  </si>
  <si>
    <t>补贴发放合规（7分）</t>
  </si>
  <si>
    <t>合规</t>
  </si>
  <si>
    <t>时效指标（6分）</t>
  </si>
  <si>
    <t>补贴资金发放及时（6分）</t>
  </si>
  <si>
    <t>及时</t>
  </si>
  <si>
    <t>效益指标（30分）</t>
  </si>
  <si>
    <t>社会效益指标（30分）</t>
  </si>
  <si>
    <t>提高灾情报送和灾情管理水平（30分）</t>
  </si>
  <si>
    <t>提高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</si>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</sst>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theme="1"/>
      <name val="Wingdings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K5" sqref="K5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8.13333333333333" style="1" customWidth="1"/>
    <col min="5" max="5" width="8.3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9600/10000</f>
        <v>0.96</v>
      </c>
      <c r="E9" s="7">
        <f>9600/10000</f>
        <v>0.96</v>
      </c>
      <c r="F9" s="8">
        <f>E9/D9</f>
        <v>1</v>
      </c>
      <c r="G9" s="5">
        <f>ROUND(20*F9,2)</f>
        <v>20</v>
      </c>
      <c r="H9" s="5"/>
      <c r="I9" s="2">
        <v>20</v>
      </c>
      <c r="J9" s="13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0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5" t="s">
        <v>30</v>
      </c>
      <c r="G11" s="5" t="s">
        <v>30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33" customHeight="1" spans="1:10">
      <c r="A12" s="5"/>
      <c r="B12" s="5" t="s">
        <v>31</v>
      </c>
      <c r="C12" s="5" t="s">
        <v>32</v>
      </c>
      <c r="D12" s="6" t="s">
        <v>33</v>
      </c>
      <c r="E12" s="6"/>
      <c r="F12" s="5" t="s">
        <v>34</v>
      </c>
      <c r="G12" s="5" t="s">
        <v>34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35</v>
      </c>
      <c r="D13" s="6" t="s">
        <v>36</v>
      </c>
      <c r="E13" s="6"/>
      <c r="F13" s="5" t="s">
        <v>37</v>
      </c>
      <c r="G13" s="5" t="s">
        <v>37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38</v>
      </c>
      <c r="D14" s="6" t="s">
        <v>39</v>
      </c>
      <c r="E14" s="6"/>
      <c r="F14" s="10" t="s">
        <v>40</v>
      </c>
      <c r="G14" s="10" t="s">
        <v>40</v>
      </c>
      <c r="H14" s="5">
        <v>6</v>
      </c>
      <c r="I14" s="2">
        <v>6</v>
      </c>
      <c r="J14" s="13">
        <f t="shared" si="0"/>
        <v>1</v>
      </c>
    </row>
    <row r="15" s="2" customFormat="1" ht="38" customHeight="1" spans="1:10">
      <c r="A15" s="5"/>
      <c r="B15" s="5" t="s">
        <v>41</v>
      </c>
      <c r="C15" s="5" t="s">
        <v>42</v>
      </c>
      <c r="D15" s="6" t="s">
        <v>43</v>
      </c>
      <c r="E15" s="6"/>
      <c r="F15" s="5" t="s">
        <v>44</v>
      </c>
      <c r="G15" s="5" t="s">
        <v>44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45</v>
      </c>
      <c r="C16" s="5" t="s">
        <v>46</v>
      </c>
      <c r="D16" s="6" t="s">
        <v>47</v>
      </c>
      <c r="E16" s="6"/>
      <c r="F16" s="5" t="s">
        <v>48</v>
      </c>
      <c r="G16" s="5" t="s">
        <v>48</v>
      </c>
      <c r="H16" s="5">
        <v>8</v>
      </c>
      <c r="I16" s="2">
        <v>10</v>
      </c>
      <c r="J16" s="13">
        <f t="shared" si="0"/>
        <v>0.8</v>
      </c>
    </row>
    <row r="17" s="2" customFormat="1" ht="30" customHeight="1" spans="1:9">
      <c r="A17" s="5" t="s">
        <v>49</v>
      </c>
      <c r="B17" s="5">
        <f>SUM(H11:H16)+G9</f>
        <v>92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50</v>
      </c>
      <c r="B18" s="5"/>
      <c r="C18" s="6" t="s">
        <v>51</v>
      </c>
      <c r="D18" s="6"/>
      <c r="E18" s="6"/>
      <c r="F18" s="6"/>
      <c r="G18" s="6"/>
      <c r="H18" s="6"/>
    </row>
    <row r="19" s="2" customFormat="1" ht="29" customHeight="1" spans="1:8">
      <c r="A19" s="5" t="s">
        <v>52</v>
      </c>
      <c r="B19" s="5"/>
      <c r="C19" s="6" t="s">
        <v>53</v>
      </c>
      <c r="D19" s="6"/>
      <c r="E19" s="6"/>
      <c r="F19" s="6"/>
      <c r="G19" s="6"/>
      <c r="H19" s="6"/>
    </row>
    <row r="20" s="2" customFormat="1" ht="70" customHeight="1" spans="1:8">
      <c r="A20" s="5" t="s">
        <v>54</v>
      </c>
      <c r="B20" s="5"/>
      <c r="C20" s="5" t="s">
        <v>55</v>
      </c>
      <c r="D20" s="5"/>
      <c r="E20" s="5"/>
      <c r="F20" s="5"/>
      <c r="G20" s="5"/>
      <c r="H20" s="5"/>
    </row>
    <row r="21" s="1" customFormat="1" ht="146" customHeight="1" spans="1:8">
      <c r="A21" s="11" t="s">
        <v>56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2025-04-23T07:04:49Z</dcterms:created>
  <dcterms:modified xsi:type="dcterms:W3CDTF">2025-04-23T07:04:49Z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812B8C783B44448B8D7B30D257281939_11</vt:lpwstr>
  </property>
  <property fmtid="{D5CDD505-2E9C-101B-9397-08002B2CF9AE}" pid="3" name="KSOProductBuildVer">
    <vt:lpwstr>2052-12.1.0.20784</vt:lpwstr>
  </property>
</Properties>
</file>