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<sst xmlns="http://schemas.openxmlformats.org/spreadsheetml/2006/main" count="69" uniqueCount="60">
  <si>
    <t>2024年度医疗卫生财政补助项目绩效自评表</t>
  </si>
  <si>
    <t>单位名称：武汉市东西湖区人民政府慈惠街道办事处           填报日期：2025-4-20</t>
  </si>
  <si>
    <t>项目名称</t>
  </si>
  <si>
    <t>医疗卫生财政补助</t>
  </si>
  <si>
    <t>主管部门</t>
  </si>
  <si>
    <t>社会事务办</t>
  </si>
  <si>
    <t>项目实施单位</t>
  </si>
  <si>
    <t>项目类别</t>
  </si>
  <si>
    <r>
      <rPr>
        <sz val="10"/>
        <color theme="1"/>
        <rFont val="宋体"/>
        <charset val="134"/>
      </rPr>
      <t xml:space="preserve">1、部门预算项目  </t>
    </r>
    <r>
      <rPr>
        <sz val="10"/>
        <color theme="1"/>
        <rFont val="Wingdings"/>
        <charset val="134"/>
      </rPr>
      <t>¨</t>
    </r>
    <r>
      <rPr>
        <sz val="10"/>
        <color theme="1"/>
        <rFont val="宋体"/>
        <charset val="134"/>
      </rPr>
      <t xml:space="preserve">  2、区直专项  </t>
    </r>
    <r>
      <rPr>
        <sz val="10"/>
        <color theme="1"/>
        <rFont val="Wingdings"/>
        <charset val="134"/>
      </rPr>
      <t>þ</t>
    </r>
  </si>
  <si>
    <t>项目属性</t>
  </si>
  <si>
    <r>
      <rPr>
        <sz val="10"/>
        <color theme="1"/>
        <rFont val="宋体"/>
        <charset val="134"/>
      </rPr>
      <t xml:space="preserve">1、持续性项目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</si>
  <si>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</si>
  <si>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</si>
  <si>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</si>
  <si>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</si>
  <si>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</si>
  <si>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</si>
  <si>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</si>
  <si>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</si>
  <si>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</si>
  <si>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</si>
  <si>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</si>
  <si>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</si>
  <si>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</si>
  <si>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</si>
  <si>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</si>
  <si>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</si>
  <si>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</si>
  <si>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独生子女保健费（10分）</t>
  </si>
  <si>
    <t>不超过预算</t>
  </si>
  <si>
    <t>失能对象补贴（10分）</t>
  </si>
  <si>
    <t>产出指标（20分）</t>
  </si>
  <si>
    <t>数量指标（10分）</t>
  </si>
  <si>
    <t>失能对象补贴人数（5分）</t>
  </si>
  <si>
    <t>1人</t>
  </si>
  <si>
    <t>14岁以下独生子女父母奖励人数（5分）</t>
  </si>
  <si>
    <t>120人</t>
  </si>
  <si>
    <t>109人</t>
  </si>
  <si>
    <t>质量指标（5分）</t>
  </si>
  <si>
    <t>《湖北省人口和计划生育条例》（5分）</t>
  </si>
  <si>
    <t>按条例执行</t>
  </si>
  <si>
    <t>时效指标（5分）</t>
  </si>
  <si>
    <t>补助资金发放及时（5分）</t>
  </si>
  <si>
    <t>及时</t>
  </si>
  <si>
    <t>效益指标（30分）</t>
  </si>
  <si>
    <t>社会效益指标（30分）</t>
  </si>
  <si>
    <t>提升辖区计生家庭幸福感（30分）</t>
  </si>
  <si>
    <t>提升</t>
  </si>
  <si>
    <t>满意度指标（10分）</t>
  </si>
  <si>
    <t>服务对象满意度指标（10分）</t>
  </si>
  <si>
    <t>计生家庭对象满意度（10分）</t>
  </si>
  <si>
    <t>≥95%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</si>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</sst>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sz val="10"/>
      <color theme="1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M6" sqref="M6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1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2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5</v>
      </c>
    </row>
    <row r="5" s="2" customFormat="1" ht="21" customHeight="1" spans="1:8">
      <c r="A5" s="5" t="s">
        <v>7</v>
      </c>
      <c r="B5" s="5"/>
      <c r="C5" s="6" t="s">
        <v>8</v>
      </c>
      <c r="D5" s="6"/>
      <c r="E5" s="6"/>
      <c r="F5" s="6"/>
      <c r="G5" s="6"/>
      <c r="H5" s="6"/>
    </row>
    <row r="6" s="2" customFormat="1" ht="21" customHeight="1" spans="1:8">
      <c r="A6" s="5" t="s">
        <v>9</v>
      </c>
      <c r="B6" s="5"/>
      <c r="C6" s="6" t="s">
        <v>10</v>
      </c>
      <c r="D6" s="6"/>
      <c r="E6" s="6"/>
      <c r="F6" s="6"/>
      <c r="G6" s="6"/>
      <c r="H6" s="6"/>
    </row>
    <row r="7" s="2" customFormat="1" ht="21" customHeight="1" spans="1:8">
      <c r="A7" s="5" t="s">
        <v>11</v>
      </c>
      <c r="B7" s="5"/>
      <c r="C7" s="6" t="s">
        <v>12</v>
      </c>
      <c r="D7" s="6"/>
      <c r="E7" s="6"/>
      <c r="F7" s="6"/>
      <c r="G7" s="6"/>
      <c r="H7" s="6"/>
    </row>
    <row r="8" s="2" customFormat="1" ht="38" customHeight="1" spans="1:8">
      <c r="A8" s="5" t="s">
        <v>13</v>
      </c>
      <c r="B8" s="5"/>
      <c r="C8" s="5"/>
      <c r="D8" s="5" t="s">
        <v>14</v>
      </c>
      <c r="E8" s="5" t="s">
        <v>15</v>
      </c>
      <c r="F8" s="5" t="s">
        <v>16</v>
      </c>
      <c r="G8" s="5" t="s">
        <v>17</v>
      </c>
      <c r="H8" s="5"/>
    </row>
    <row r="9" s="2" customFormat="1" ht="38" customHeight="1" spans="1:10">
      <c r="A9" s="5"/>
      <c r="B9" s="5"/>
      <c r="C9" s="5" t="s">
        <v>18</v>
      </c>
      <c r="D9" s="7">
        <f>29800/10000</f>
        <v>2.98</v>
      </c>
      <c r="E9" s="7">
        <f>29800/10000</f>
        <v>2.98</v>
      </c>
      <c r="F9" s="8">
        <f>E9/D9</f>
        <v>1</v>
      </c>
      <c r="G9" s="5">
        <f>ROUND(20*F9,2)</f>
        <v>20</v>
      </c>
      <c r="H9" s="5"/>
      <c r="I9" s="2">
        <v>20</v>
      </c>
      <c r="J9" s="18">
        <f>G9/I9</f>
        <v>1</v>
      </c>
    </row>
    <row r="10" s="2" customFormat="1" ht="30" customHeight="1" spans="1:10">
      <c r="A10" s="5" t="s">
        <v>19</v>
      </c>
      <c r="B10" s="5" t="s">
        <v>20</v>
      </c>
      <c r="C10" s="9" t="s">
        <v>21</v>
      </c>
      <c r="D10" s="5" t="s">
        <v>22</v>
      </c>
      <c r="E10" s="5"/>
      <c r="F10" s="5" t="s">
        <v>23</v>
      </c>
      <c r="G10" s="5" t="s">
        <v>24</v>
      </c>
      <c r="H10" s="5" t="s">
        <v>25</v>
      </c>
      <c r="J10" s="18"/>
    </row>
    <row r="11" s="2" customFormat="1" ht="23" customHeight="1" spans="1:10">
      <c r="A11" s="5"/>
      <c r="B11" s="10" t="s">
        <v>26</v>
      </c>
      <c r="C11" s="10" t="s">
        <v>27</v>
      </c>
      <c r="D11" s="6" t="s">
        <v>28</v>
      </c>
      <c r="E11" s="6"/>
      <c r="F11" s="5" t="s">
        <v>29</v>
      </c>
      <c r="G11" s="5" t="s">
        <v>29</v>
      </c>
      <c r="H11" s="5">
        <v>10</v>
      </c>
      <c r="I11" s="2">
        <v>10</v>
      </c>
      <c r="J11" s="18">
        <f t="shared" ref="J11:J18" si="0">H11/I11</f>
        <v>1</v>
      </c>
    </row>
    <row r="12" s="2" customFormat="1" ht="23" customHeight="1" spans="1:10">
      <c r="A12" s="5"/>
      <c r="B12" s="11"/>
      <c r="C12" s="11"/>
      <c r="D12" s="12" t="s">
        <v>30</v>
      </c>
      <c r="E12" s="13"/>
      <c r="F12" s="5" t="s">
        <v>29</v>
      </c>
      <c r="G12" s="5" t="s">
        <v>29</v>
      </c>
      <c r="H12" s="5">
        <v>10</v>
      </c>
      <c r="I12" s="2">
        <v>10</v>
      </c>
      <c r="J12" s="18">
        <f t="shared" si="0"/>
        <v>1</v>
      </c>
    </row>
    <row r="13" s="2" customFormat="1" ht="24" customHeight="1" spans="1:10">
      <c r="A13" s="5"/>
      <c r="B13" s="5" t="s">
        <v>31</v>
      </c>
      <c r="C13" s="5" t="s">
        <v>32</v>
      </c>
      <c r="D13" s="6" t="s">
        <v>33</v>
      </c>
      <c r="E13" s="6"/>
      <c r="F13" s="5" t="s">
        <v>34</v>
      </c>
      <c r="G13" s="5" t="s">
        <v>34</v>
      </c>
      <c r="H13" s="5">
        <v>5</v>
      </c>
      <c r="I13" s="2">
        <v>5</v>
      </c>
      <c r="J13" s="18">
        <f t="shared" si="0"/>
        <v>1</v>
      </c>
    </row>
    <row r="14" s="2" customFormat="1" ht="33" customHeight="1" spans="1:10">
      <c r="A14" s="5"/>
      <c r="B14" s="5"/>
      <c r="C14" s="14"/>
      <c r="D14" s="6" t="s">
        <v>35</v>
      </c>
      <c r="E14" s="6"/>
      <c r="F14" s="5" t="s">
        <v>36</v>
      </c>
      <c r="G14" s="5" t="s">
        <v>37</v>
      </c>
      <c r="H14" s="5">
        <f>ROUND(5/120*109,2)</f>
        <v>4.54</v>
      </c>
      <c r="I14" s="2">
        <v>5</v>
      </c>
      <c r="J14" s="18">
        <f t="shared" si="0"/>
        <v>0.908</v>
      </c>
    </row>
    <row r="15" s="2" customFormat="1" ht="30" customHeight="1" spans="1:10">
      <c r="A15" s="5"/>
      <c r="B15" s="5"/>
      <c r="C15" s="5" t="s">
        <v>38</v>
      </c>
      <c r="D15" s="6" t="s">
        <v>39</v>
      </c>
      <c r="E15" s="6"/>
      <c r="F15" s="5" t="s">
        <v>40</v>
      </c>
      <c r="G15" s="5" t="s">
        <v>40</v>
      </c>
      <c r="H15" s="5">
        <v>5</v>
      </c>
      <c r="I15" s="2">
        <v>5</v>
      </c>
      <c r="J15" s="18">
        <f t="shared" si="0"/>
        <v>1</v>
      </c>
    </row>
    <row r="16" s="2" customFormat="1" ht="31" customHeight="1" spans="1:10">
      <c r="A16" s="5"/>
      <c r="B16" s="5"/>
      <c r="C16" s="5" t="s">
        <v>41</v>
      </c>
      <c r="D16" s="6" t="s">
        <v>42</v>
      </c>
      <c r="E16" s="6"/>
      <c r="F16" s="15" t="s">
        <v>43</v>
      </c>
      <c r="G16" s="15" t="s">
        <v>43</v>
      </c>
      <c r="H16" s="5">
        <v>5</v>
      </c>
      <c r="I16" s="2">
        <v>5</v>
      </c>
      <c r="J16" s="18">
        <f t="shared" si="0"/>
        <v>1</v>
      </c>
    </row>
    <row r="17" s="2" customFormat="1" ht="35" customHeight="1" spans="1:10">
      <c r="A17" s="5"/>
      <c r="B17" s="5" t="s">
        <v>44</v>
      </c>
      <c r="C17" s="5" t="s">
        <v>45</v>
      </c>
      <c r="D17" s="6" t="s">
        <v>46</v>
      </c>
      <c r="E17" s="6"/>
      <c r="F17" s="5" t="s">
        <v>47</v>
      </c>
      <c r="G17" s="5" t="s">
        <v>47</v>
      </c>
      <c r="H17" s="5">
        <v>24</v>
      </c>
      <c r="I17" s="2">
        <v>30</v>
      </c>
      <c r="J17" s="18">
        <f t="shared" si="0"/>
        <v>0.8</v>
      </c>
    </row>
    <row r="18" s="2" customFormat="1" ht="49" customHeight="1" spans="1:10">
      <c r="A18" s="5"/>
      <c r="B18" s="5" t="s">
        <v>48</v>
      </c>
      <c r="C18" s="5" t="s">
        <v>49</v>
      </c>
      <c r="D18" s="6" t="s">
        <v>50</v>
      </c>
      <c r="E18" s="6"/>
      <c r="F18" s="5" t="s">
        <v>51</v>
      </c>
      <c r="G18" s="5" t="s">
        <v>51</v>
      </c>
      <c r="H18" s="5">
        <v>8</v>
      </c>
      <c r="I18" s="2">
        <v>10</v>
      </c>
      <c r="J18" s="18">
        <f t="shared" si="0"/>
        <v>0.8</v>
      </c>
    </row>
    <row r="19" s="2" customFormat="1" ht="30" customHeight="1" spans="1:9">
      <c r="A19" s="5" t="s">
        <v>52</v>
      </c>
      <c r="B19" s="5">
        <f>SUM(H11:H18)+G9</f>
        <v>91.54</v>
      </c>
      <c r="C19" s="5"/>
      <c r="D19" s="5"/>
      <c r="E19" s="5"/>
      <c r="F19" s="5"/>
      <c r="G19" s="5"/>
      <c r="H19" s="5"/>
      <c r="I19" s="2">
        <f>SUM(I9:I18)</f>
        <v>100</v>
      </c>
    </row>
    <row r="20" s="2" customFormat="1" ht="39" customHeight="1" spans="1:8">
      <c r="A20" s="5" t="s">
        <v>53</v>
      </c>
      <c r="B20" s="5"/>
      <c r="C20" s="6" t="s">
        <v>54</v>
      </c>
      <c r="D20" s="6"/>
      <c r="E20" s="6"/>
      <c r="F20" s="6"/>
      <c r="G20" s="6"/>
      <c r="H20" s="6"/>
    </row>
    <row r="21" s="2" customFormat="1" ht="37" customHeight="1" spans="1:8">
      <c r="A21" s="5" t="s">
        <v>55</v>
      </c>
      <c r="B21" s="5"/>
      <c r="C21" s="6" t="s">
        <v>56</v>
      </c>
      <c r="D21" s="6"/>
      <c r="E21" s="6"/>
      <c r="F21" s="6"/>
      <c r="G21" s="6"/>
      <c r="H21" s="6"/>
    </row>
    <row r="22" s="2" customFormat="1" ht="70" customHeight="1" spans="1:8">
      <c r="A22" s="5" t="s">
        <v>57</v>
      </c>
      <c r="B22" s="5"/>
      <c r="C22" s="5" t="s">
        <v>58</v>
      </c>
      <c r="D22" s="5"/>
      <c r="E22" s="5"/>
      <c r="F22" s="5"/>
      <c r="G22" s="5"/>
      <c r="H22" s="5"/>
    </row>
    <row r="23" s="1" customFormat="1" ht="146" customHeight="1" spans="1:8">
      <c r="A23" s="16" t="s">
        <v>59</v>
      </c>
      <c r="B23" s="17"/>
      <c r="C23" s="17"/>
      <c r="D23" s="17"/>
      <c r="E23" s="17"/>
      <c r="F23" s="17"/>
      <c r="G23" s="17"/>
      <c r="H23" s="17"/>
    </row>
  </sheetData>
  <mergeCells count="38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H19"/>
    <mergeCell ref="A20:B20"/>
    <mergeCell ref="C20:H20"/>
    <mergeCell ref="A21:B21"/>
    <mergeCell ref="C21:H21"/>
    <mergeCell ref="A22:B22"/>
    <mergeCell ref="C22:H22"/>
    <mergeCell ref="A23:H23"/>
    <mergeCell ref="A10:A18"/>
    <mergeCell ref="B11:B12"/>
    <mergeCell ref="B13:B16"/>
    <mergeCell ref="C11:C12"/>
    <mergeCell ref="C13:C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2025-04-23T07:04:49Z</dcterms:created>
  <dcterms:modified xsi:type="dcterms:W3CDTF">2025-04-23T07:04:49Z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4F7AC6A7E1DC4231ABA294AAC3B7B5FC_11</vt:lpwstr>
  </property>
  <property fmtid="{D5CDD505-2E9C-101B-9397-08002B2CF9AE}" pid="3" name="KSOProductBuildVer">
    <vt:lpwstr>2052-12.1.0.20784</vt:lpwstr>
  </property>
</Properties>
</file>