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" sheetId="1" r:id="rId1"/>
  </sheets>
  <definedNames>
    <definedName name="_xlnm.Print_Area" localSheetId="0">'4'!$A$1:$H$27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<sst xmlns="http://schemas.openxmlformats.org/spreadsheetml/2006/main" count="82" uniqueCount="70">
  <si>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2024年度红色物业补贴项目绩效自评表</t>
  </si>
  <si>
    <t>单位名称：武汉市东西湖区人民政府慈惠街道办事处                            填报日期：2025年4月20日</t>
  </si>
  <si>
    <t>项目名称</t>
  </si>
  <si>
    <t>红色物业补贴</t>
  </si>
  <si>
    <t>主管部门</t>
  </si>
  <si>
    <t>武汉市东西湖区人民政府慈惠街道办事处</t>
  </si>
  <si>
    <t>项目实施单位</t>
  </si>
  <si>
    <t>慈惠物业　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</si>
  <si>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</si>
  <si>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</si>
  <si>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</si>
  <si>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</si>
  <si>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</si>
  <si>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</si>
  <si>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</si>
  <si>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</si>
  <si>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</si>
  <si>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</si>
  <si>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</si>
  <si>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</si>
  <si>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</si>
  <si>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</si>
  <si>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</si>
  <si>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</si>
  <si>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</si>
  <si>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</si>
  <si>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</si>
  <si>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</si>
  <si>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</si>
  <si>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成本费用支出合规性</t>
  </si>
  <si>
    <t>合规</t>
  </si>
  <si>
    <t>产出指标（20分）</t>
  </si>
  <si>
    <t>数量指标（8分）</t>
  </si>
  <si>
    <t>服务人数完成率（4分）</t>
  </si>
  <si>
    <t>14000人</t>
  </si>
  <si>
    <t>14402人</t>
  </si>
  <si>
    <t>消防设备维护完成率（4分）</t>
  </si>
  <si>
    <t>≥98%</t>
  </si>
  <si>
    <t>质量指标（8分）</t>
  </si>
  <si>
    <t>各类宣传教育等活动覆盖率（3分）</t>
  </si>
  <si>
    <t>物业问题整改完成率（3分）</t>
  </si>
  <si>
    <t>≥95%</t>
  </si>
  <si>
    <t>小区公共设施维修质量合格（2分）</t>
  </si>
  <si>
    <t>合格</t>
  </si>
  <si>
    <t>时效指标（4分）</t>
  </si>
  <si>
    <t>处理应急事件及时（4分）</t>
  </si>
  <si>
    <t>及时</t>
  </si>
  <si>
    <t>效益指标（30分）</t>
  </si>
  <si>
    <t>经济效益指标（6分）</t>
  </si>
  <si>
    <t>物业费、停车费收入（6分）</t>
  </si>
  <si>
    <t>200万</t>
  </si>
  <si>
    <t>390.33万</t>
  </si>
  <si>
    <t>社会效益指标（24分）</t>
  </si>
  <si>
    <t>促进小区居民生活便利（8分）</t>
  </si>
  <si>
    <t>促进</t>
  </si>
  <si>
    <t>提升小区治安管理（8分）</t>
  </si>
  <si>
    <t>提升</t>
  </si>
  <si>
    <t>降低消防安全事故（8分）</t>
  </si>
  <si>
    <t>降低</t>
  </si>
  <si>
    <t>满意度指标（10分）</t>
  </si>
  <si>
    <t>服务对象满意度指标（10分）</t>
  </si>
  <si>
    <t>居民满意度</t>
  </si>
  <si>
    <t>总分</t>
  </si>
  <si>
    <t>偏差大或
目标未完成
原因分析</t>
  </si>
  <si>
    <t>效益指标“促进小区居民生活便利”“提升小区治安管理”“降低消防安全事故”非量化指标，完成情况根据定性指标计分原则按90%区间计分。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</si>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</sst>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.5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view="pageBreakPreview" zoomScaleNormal="100" workbookViewId="0">
      <selection activeCell="J1" sqref="J$1:J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5.625" style="2" customWidth="1"/>
    <col min="6" max="8" width="13.625" style="2" customWidth="1"/>
    <col min="9" max="9" width="29.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4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487.12</v>
      </c>
      <c r="E9" s="6">
        <v>487.12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14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5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28" customHeight="1" spans="1:9">
      <c r="A12" s="15"/>
      <c r="B12" s="6" t="s">
        <v>31</v>
      </c>
      <c r="C12" s="6" t="s">
        <v>32</v>
      </c>
      <c r="D12" s="6" t="s">
        <v>33</v>
      </c>
      <c r="E12" s="6"/>
      <c r="F12" s="6" t="s">
        <v>34</v>
      </c>
      <c r="G12" s="6" t="s">
        <v>35</v>
      </c>
      <c r="H12" s="6">
        <v>4</v>
      </c>
      <c r="I12" s="3"/>
    </row>
    <row r="13" s="2" customFormat="1" ht="28" customHeight="1" spans="1:9">
      <c r="A13" s="15"/>
      <c r="B13" s="6"/>
      <c r="C13" s="16"/>
      <c r="D13" s="6" t="s">
        <v>36</v>
      </c>
      <c r="E13" s="6"/>
      <c r="F13" s="6" t="s">
        <v>37</v>
      </c>
      <c r="G13" s="6" t="s">
        <v>37</v>
      </c>
      <c r="H13" s="6">
        <v>4</v>
      </c>
      <c r="I13" s="3"/>
    </row>
    <row r="14" s="2" customFormat="1" ht="28" customHeight="1" spans="1:9">
      <c r="A14" s="15"/>
      <c r="B14" s="6"/>
      <c r="C14" s="6" t="s">
        <v>38</v>
      </c>
      <c r="D14" s="6" t="s">
        <v>39</v>
      </c>
      <c r="E14" s="6"/>
      <c r="F14" s="6" t="s">
        <v>37</v>
      </c>
      <c r="G14" s="6" t="s">
        <v>37</v>
      </c>
      <c r="H14" s="6">
        <v>3</v>
      </c>
      <c r="I14" s="3"/>
    </row>
    <row r="15" s="2" customFormat="1" ht="28" customHeight="1" spans="1:9">
      <c r="A15" s="15"/>
      <c r="B15" s="6"/>
      <c r="C15" s="16"/>
      <c r="D15" s="6" t="s">
        <v>40</v>
      </c>
      <c r="E15" s="6"/>
      <c r="F15" s="6" t="s">
        <v>41</v>
      </c>
      <c r="G15" s="6" t="s">
        <v>41</v>
      </c>
      <c r="H15" s="6">
        <v>3</v>
      </c>
      <c r="I15" s="3"/>
    </row>
    <row r="16" s="2" customFormat="1" ht="28" customHeight="1" spans="1:9">
      <c r="A16" s="15"/>
      <c r="B16" s="6"/>
      <c r="C16" s="16"/>
      <c r="D16" s="6" t="s">
        <v>42</v>
      </c>
      <c r="E16" s="6"/>
      <c r="F16" s="6" t="s">
        <v>43</v>
      </c>
      <c r="G16" s="6" t="s">
        <v>43</v>
      </c>
      <c r="H16" s="6">
        <v>2</v>
      </c>
      <c r="I16" s="3"/>
    </row>
    <row r="17" s="2" customFormat="1" ht="28" customHeight="1" spans="1:9">
      <c r="A17" s="15"/>
      <c r="B17" s="6"/>
      <c r="C17" s="6" t="s">
        <v>44</v>
      </c>
      <c r="D17" s="6" t="s">
        <v>45</v>
      </c>
      <c r="E17" s="6"/>
      <c r="F17" s="6" t="s">
        <v>46</v>
      </c>
      <c r="G17" s="6" t="s">
        <v>46</v>
      </c>
      <c r="H17" s="6">
        <v>4</v>
      </c>
      <c r="I17" s="3"/>
    </row>
    <row r="18" s="2" customFormat="1" ht="28" customHeight="1" spans="1:9">
      <c r="A18" s="15"/>
      <c r="B18" s="6" t="s">
        <v>47</v>
      </c>
      <c r="C18" s="6" t="s">
        <v>48</v>
      </c>
      <c r="D18" s="17" t="s">
        <v>49</v>
      </c>
      <c r="E18" s="17"/>
      <c r="F18" s="17" t="s">
        <v>50</v>
      </c>
      <c r="G18" s="17" t="s">
        <v>51</v>
      </c>
      <c r="H18" s="17">
        <v>6</v>
      </c>
      <c r="I18" s="3"/>
    </row>
    <row r="19" s="2" customFormat="1" ht="28" customHeight="1" spans="1:9">
      <c r="A19" s="15"/>
      <c r="B19" s="6"/>
      <c r="C19" s="13" t="s">
        <v>52</v>
      </c>
      <c r="D19" s="6" t="s">
        <v>53</v>
      </c>
      <c r="E19" s="6"/>
      <c r="F19" s="6" t="s">
        <v>54</v>
      </c>
      <c r="G19" s="6" t="s">
        <v>54</v>
      </c>
      <c r="H19" s="6">
        <f t="shared" ref="H19:H21" si="0">ROUND(8*0.9,2)</f>
        <v>7.2</v>
      </c>
      <c r="I19" s="3"/>
    </row>
    <row r="20" s="2" customFormat="1" ht="28" customHeight="1" spans="1:9">
      <c r="A20" s="15"/>
      <c r="B20" s="6"/>
      <c r="C20" s="18"/>
      <c r="D20" s="6" t="s">
        <v>55</v>
      </c>
      <c r="E20" s="6"/>
      <c r="F20" s="6" t="s">
        <v>56</v>
      </c>
      <c r="G20" s="6" t="s">
        <v>56</v>
      </c>
      <c r="H20" s="6">
        <f t="shared" si="0"/>
        <v>7.2</v>
      </c>
      <c r="I20" s="3"/>
    </row>
    <row r="21" s="2" customFormat="1" ht="28" customHeight="1" spans="1:9">
      <c r="A21" s="15"/>
      <c r="B21" s="6"/>
      <c r="C21" s="19"/>
      <c r="D21" s="6" t="s">
        <v>57</v>
      </c>
      <c r="E21" s="6"/>
      <c r="F21" s="6" t="s">
        <v>58</v>
      </c>
      <c r="G21" s="6" t="s">
        <v>58</v>
      </c>
      <c r="H21" s="6">
        <f t="shared" si="0"/>
        <v>7.2</v>
      </c>
      <c r="I21" s="3"/>
    </row>
    <row r="22" s="2" customFormat="1" ht="41" customHeight="1" spans="1:9">
      <c r="A22" s="18"/>
      <c r="B22" s="6" t="s">
        <v>59</v>
      </c>
      <c r="C22" s="6" t="s">
        <v>60</v>
      </c>
      <c r="D22" s="20" t="s">
        <v>61</v>
      </c>
      <c r="E22" s="21"/>
      <c r="F22" s="6" t="s">
        <v>37</v>
      </c>
      <c r="G22" s="6" t="s">
        <v>37</v>
      </c>
      <c r="H22" s="6">
        <v>10</v>
      </c>
      <c r="I22" s="3"/>
    </row>
    <row r="23" s="2" customFormat="1" ht="30" customHeight="1" spans="1:9">
      <c r="A23" s="6" t="s">
        <v>62</v>
      </c>
      <c r="B23" s="6">
        <f>G9+H11+H12+H13+H14+H15+H16+H17+H18+H19+H20+H21+H22</f>
        <v>97.6</v>
      </c>
      <c r="C23" s="6"/>
      <c r="D23" s="6"/>
      <c r="E23" s="6"/>
      <c r="F23" s="6"/>
      <c r="G23" s="6"/>
      <c r="H23" s="6"/>
      <c r="I23" s="3"/>
    </row>
    <row r="24" s="2" customFormat="1" ht="46" customHeight="1" spans="1:9">
      <c r="A24" s="6" t="s">
        <v>63</v>
      </c>
      <c r="B24" s="6"/>
      <c r="C24" s="7" t="s">
        <v>64</v>
      </c>
      <c r="D24" s="7"/>
      <c r="E24" s="7"/>
      <c r="F24" s="7"/>
      <c r="G24" s="7"/>
      <c r="H24" s="7"/>
      <c r="I24" s="3"/>
    </row>
    <row r="25" s="2" customFormat="1" ht="37" customHeight="1" spans="1:9">
      <c r="A25" s="6" t="s">
        <v>65</v>
      </c>
      <c r="B25" s="6"/>
      <c r="C25" s="7" t="s">
        <v>66</v>
      </c>
      <c r="D25" s="7"/>
      <c r="E25" s="7"/>
      <c r="F25" s="7"/>
      <c r="G25" s="7"/>
      <c r="H25" s="7"/>
      <c r="I25" s="3"/>
    </row>
    <row r="26" s="2" customFormat="1" ht="39" customHeight="1" spans="1:9">
      <c r="A26" s="6" t="s">
        <v>67</v>
      </c>
      <c r="B26" s="6"/>
      <c r="C26" s="6" t="s">
        <v>68</v>
      </c>
      <c r="D26" s="6"/>
      <c r="E26" s="6"/>
      <c r="F26" s="6"/>
      <c r="G26" s="6"/>
      <c r="H26" s="6"/>
      <c r="I26" s="3"/>
    </row>
    <row r="27" s="2" customFormat="1" ht="108" customHeight="1" spans="1:9">
      <c r="A27" s="22" t="s">
        <v>69</v>
      </c>
      <c r="B27" s="23"/>
      <c r="C27" s="23"/>
      <c r="D27" s="23"/>
      <c r="E27" s="23"/>
      <c r="F27" s="23"/>
      <c r="G27" s="23"/>
      <c r="H27" s="23"/>
      <c r="I27" s="3"/>
    </row>
  </sheetData>
  <mergeCells count="4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A24:B24"/>
    <mergeCell ref="C24:H24"/>
    <mergeCell ref="A25:B25"/>
    <mergeCell ref="C25:H25"/>
    <mergeCell ref="A26:B26"/>
    <mergeCell ref="C26:H26"/>
    <mergeCell ref="A27:H27"/>
    <mergeCell ref="A10:A22"/>
    <mergeCell ref="B12:B17"/>
    <mergeCell ref="B18:B21"/>
    <mergeCell ref="C12:C13"/>
    <mergeCell ref="C14:C16"/>
    <mergeCell ref="C19:C21"/>
    <mergeCell ref="A8:B9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45AAFDA649B1475AB6ED87B95460F16A_11</vt:lpwstr>
  </property>
  <property fmtid="{D5CDD505-2E9C-101B-9397-08002B2CF9AE}" pid="3" name="KSOProductBuildVer">
    <vt:lpwstr>2052-12.1.0.20784</vt:lpwstr>
  </property>
</Properties>
</file>