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<sst xmlns="http://schemas.openxmlformats.org/spreadsheetml/2006/main" count="67" uniqueCount="63">
  <si>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2024年度生活垃圾分类专项经费项目绩效自评表</t>
  </si>
  <si>
    <t>单位名称：武汉市东西湖区人民政府慈惠街道办事处           填报日期：2025-4-20</t>
  </si>
  <si>
    <t>项目名称</t>
  </si>
  <si>
    <t>生活垃圾分类专项经费</t>
  </si>
  <si>
    <t>主管部门</t>
  </si>
  <si>
    <t>武汉市东西湖区人民政府慈惠街道办事处</t>
  </si>
  <si>
    <t>项目实施单位</t>
  </si>
  <si>
    <t>武汉慈惠环卫有限公司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</si>
  <si>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</si>
  <si>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</si>
  <si>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</si>
  <si>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</si>
  <si>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</si>
  <si>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</si>
  <si>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</si>
  <si>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</si>
  <si>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</si>
  <si>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</si>
  <si>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</si>
  <si>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</si>
  <si>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</si>
  <si>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</si>
  <si>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</si>
  <si>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</si>
  <si>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</si>
  <si>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</si>
  <si>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</si>
  <si>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</si>
  <si>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</si>
  <si>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采购不超预算（20分）</t>
  </si>
  <si>
    <t>产出指标（20分）</t>
  </si>
  <si>
    <t>数量指标（8分）</t>
  </si>
  <si>
    <t>垃圾容器全覆盖（4分）</t>
  </si>
  <si>
    <t>500个</t>
  </si>
  <si>
    <t>169万平方米</t>
  </si>
  <si>
    <t>完成厨余垃圾指标（4分）</t>
  </si>
  <si>
    <t>3000吨</t>
  </si>
  <si>
    <t>1.8万吨</t>
  </si>
  <si>
    <t>质量指标（8分）</t>
  </si>
  <si>
    <t>生活垃圾无害化处理率（4分）</t>
  </si>
  <si>
    <t>生活垃圾分类处理占比（4分）</t>
  </si>
  <si>
    <t>≥80%</t>
  </si>
  <si>
    <t>时效指标（4分）</t>
  </si>
  <si>
    <t>生活垃圾分类及时（4分）</t>
  </si>
  <si>
    <t>及时</t>
  </si>
  <si>
    <t>效益指标（30分）</t>
  </si>
  <si>
    <t>经济效益指标（30分）</t>
  </si>
  <si>
    <t>生活垃圾回收利用率（15分）</t>
  </si>
  <si>
    <t>社会效益指标（30分）</t>
  </si>
  <si>
    <t>改善群众居住环境（15分）</t>
  </si>
  <si>
    <t>改善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</si>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</sst>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3" sqref="N3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430000/10000</f>
        <v>43</v>
      </c>
      <c r="E9" s="7">
        <f>428438.87/10000</f>
        <v>42.843887</v>
      </c>
      <c r="F9" s="8">
        <f>E9/D9</f>
        <v>0.996369465116279</v>
      </c>
      <c r="G9" s="5">
        <f>ROUND(20*F9,2)</f>
        <v>19.93</v>
      </c>
      <c r="H9" s="5"/>
      <c r="I9" s="2">
        <v>20</v>
      </c>
      <c r="J9" s="18">
        <f>G9/I9</f>
        <v>0.9965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8"/>
    </row>
    <row r="11" s="2" customFormat="1" ht="36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>
        <f>D9</f>
        <v>43</v>
      </c>
      <c r="G11" s="7">
        <f>E9</f>
        <v>42.843887</v>
      </c>
      <c r="H11" s="5">
        <v>20</v>
      </c>
      <c r="I11" s="2">
        <v>20</v>
      </c>
      <c r="J11" s="18">
        <f t="shared" ref="J11:J19" si="0">H11/I11</f>
        <v>1</v>
      </c>
    </row>
    <row r="12" s="2" customFormat="1" ht="22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34</v>
      </c>
      <c r="H12" s="5">
        <v>4</v>
      </c>
      <c r="I12" s="2">
        <v>4</v>
      </c>
      <c r="J12" s="18">
        <f t="shared" si="0"/>
        <v>1</v>
      </c>
    </row>
    <row r="13" s="2" customFormat="1" ht="22" customHeight="1" spans="1:10">
      <c r="A13" s="5"/>
      <c r="B13" s="5"/>
      <c r="C13" s="10"/>
      <c r="D13" s="6" t="s">
        <v>35</v>
      </c>
      <c r="E13" s="6"/>
      <c r="F13" s="5" t="s">
        <v>36</v>
      </c>
      <c r="G13" s="5" t="s">
        <v>37</v>
      </c>
      <c r="H13" s="5">
        <v>4</v>
      </c>
      <c r="I13" s="2">
        <v>4</v>
      </c>
      <c r="J13" s="18">
        <f t="shared" si="0"/>
        <v>1</v>
      </c>
    </row>
    <row r="14" s="2" customFormat="1" ht="27" customHeight="1" spans="1:10">
      <c r="A14" s="5"/>
      <c r="B14" s="5"/>
      <c r="C14" s="11" t="s">
        <v>38</v>
      </c>
      <c r="D14" s="6" t="s">
        <v>39</v>
      </c>
      <c r="E14" s="6"/>
      <c r="F14" s="12">
        <v>1</v>
      </c>
      <c r="G14" s="12">
        <v>1</v>
      </c>
      <c r="H14" s="5">
        <v>4</v>
      </c>
      <c r="I14" s="2">
        <v>4</v>
      </c>
      <c r="J14" s="18">
        <f t="shared" si="0"/>
        <v>1</v>
      </c>
    </row>
    <row r="15" s="2" customFormat="1" ht="27" customHeight="1" spans="1:10">
      <c r="A15" s="5"/>
      <c r="B15" s="5"/>
      <c r="C15" s="13"/>
      <c r="D15" s="14" t="s">
        <v>40</v>
      </c>
      <c r="E15" s="15"/>
      <c r="F15" s="5" t="s">
        <v>41</v>
      </c>
      <c r="G15" s="5" t="s">
        <v>41</v>
      </c>
      <c r="H15" s="5">
        <v>4</v>
      </c>
      <c r="I15" s="2">
        <v>4</v>
      </c>
      <c r="J15" s="18">
        <f t="shared" si="0"/>
        <v>1</v>
      </c>
    </row>
    <row r="16" s="2" customFormat="1" ht="27" customHeight="1" spans="1:10">
      <c r="A16" s="5"/>
      <c r="B16" s="5"/>
      <c r="C16" s="5" t="s">
        <v>42</v>
      </c>
      <c r="D16" s="6" t="s">
        <v>43</v>
      </c>
      <c r="E16" s="6"/>
      <c r="F16" s="12" t="s">
        <v>44</v>
      </c>
      <c r="G16" s="12" t="s">
        <v>44</v>
      </c>
      <c r="H16" s="5">
        <v>4</v>
      </c>
      <c r="I16" s="2">
        <v>4</v>
      </c>
      <c r="J16" s="18">
        <f t="shared" si="0"/>
        <v>1</v>
      </c>
    </row>
    <row r="17" s="2" customFormat="1" ht="38" customHeight="1" spans="1:10">
      <c r="A17" s="5"/>
      <c r="B17" s="5" t="s">
        <v>45</v>
      </c>
      <c r="C17" s="9" t="s">
        <v>46</v>
      </c>
      <c r="D17" s="6" t="s">
        <v>47</v>
      </c>
      <c r="E17" s="6"/>
      <c r="F17" s="12">
        <v>0.85</v>
      </c>
      <c r="G17" s="12">
        <v>0.85</v>
      </c>
      <c r="H17" s="5">
        <v>12</v>
      </c>
      <c r="I17" s="2">
        <v>15</v>
      </c>
      <c r="J17" s="18">
        <f t="shared" si="0"/>
        <v>0.8</v>
      </c>
    </row>
    <row r="18" s="2" customFormat="1" ht="38" customHeight="1" spans="1:10">
      <c r="A18" s="5"/>
      <c r="B18" s="5"/>
      <c r="C18" s="9" t="s">
        <v>48</v>
      </c>
      <c r="D18" s="6" t="s">
        <v>49</v>
      </c>
      <c r="E18" s="6"/>
      <c r="F18" s="5" t="s">
        <v>50</v>
      </c>
      <c r="G18" s="5" t="s">
        <v>50</v>
      </c>
      <c r="H18" s="5">
        <v>12</v>
      </c>
      <c r="I18" s="2">
        <v>15</v>
      </c>
      <c r="J18" s="18">
        <f t="shared" si="0"/>
        <v>0.8</v>
      </c>
    </row>
    <row r="19" s="2" customFormat="1" ht="49" customHeight="1" spans="1:10">
      <c r="A19" s="5"/>
      <c r="B19" s="5" t="s">
        <v>51</v>
      </c>
      <c r="C19" s="5" t="s">
        <v>52</v>
      </c>
      <c r="D19" s="6" t="s">
        <v>53</v>
      </c>
      <c r="E19" s="6"/>
      <c r="F19" s="5" t="s">
        <v>54</v>
      </c>
      <c r="G19" s="5" t="s">
        <v>54</v>
      </c>
      <c r="H19" s="5">
        <v>8</v>
      </c>
      <c r="I19" s="2">
        <v>10</v>
      </c>
      <c r="J19" s="18">
        <f t="shared" si="0"/>
        <v>0.8</v>
      </c>
    </row>
    <row r="20" s="2" customFormat="1" ht="30" customHeight="1" spans="1:9">
      <c r="A20" s="5" t="s">
        <v>55</v>
      </c>
      <c r="B20" s="5">
        <f>SUM(H11:H19)+G9</f>
        <v>91.93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56</v>
      </c>
      <c r="B21" s="5"/>
      <c r="C21" s="6" t="s">
        <v>57</v>
      </c>
      <c r="D21" s="6"/>
      <c r="E21" s="6"/>
      <c r="F21" s="6"/>
      <c r="G21" s="6"/>
      <c r="H21" s="6"/>
    </row>
    <row r="22" s="2" customFormat="1" ht="29" customHeight="1" spans="1:8">
      <c r="A22" s="5" t="s">
        <v>58</v>
      </c>
      <c r="B22" s="5"/>
      <c r="C22" s="6" t="s">
        <v>59</v>
      </c>
      <c r="D22" s="6"/>
      <c r="E22" s="6"/>
      <c r="F22" s="6"/>
      <c r="G22" s="6"/>
      <c r="H22" s="6"/>
    </row>
    <row r="23" s="2" customFormat="1" ht="70" customHeight="1" spans="1:8">
      <c r="A23" s="5" t="s">
        <v>60</v>
      </c>
      <c r="B23" s="5"/>
      <c r="C23" s="5" t="s">
        <v>61</v>
      </c>
      <c r="D23" s="5"/>
      <c r="E23" s="5"/>
      <c r="F23" s="5"/>
      <c r="G23" s="5"/>
      <c r="H23" s="5"/>
    </row>
    <row r="24" s="1" customFormat="1" ht="146" customHeight="1" spans="1:8">
      <c r="A24" s="16" t="s">
        <v>62</v>
      </c>
      <c r="B24" s="17"/>
      <c r="C24" s="17"/>
      <c r="D24" s="17"/>
      <c r="E24" s="17"/>
      <c r="F24" s="17"/>
      <c r="G24" s="17"/>
      <c r="H24" s="17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6"/>
    <mergeCell ref="B17:B18"/>
    <mergeCell ref="C12:C13"/>
    <mergeCell ref="C14:C15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2025-04-23T07:04:47Z</dcterms:created>
  <dcterms:modified xsi:type="dcterms:W3CDTF">2025-04-23T07:04:47Z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F4F6DBD3CF474FFD8136E68D02935677_11</vt:lpwstr>
  </property>
  <property fmtid="{D5CDD505-2E9C-101B-9397-08002B2CF9AE}" pid="3" name="KSOProductBuildVer">
    <vt:lpwstr>2052-12.1.0.20784</vt:lpwstr>
  </property>
</Properties>
</file>