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49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<sst xmlns="http://schemas.openxmlformats.org/spreadsheetml/2006/main" count="63" uniqueCount="57">
  <si>
    <t>2024年度社区纳凉取暖资金项目绩效自评表</t>
  </si>
  <si>
    <t>单位名称：武汉市东西湖区人民政府慈惠街道办事处           填报日期：2025-4-20</t>
  </si>
  <si>
    <t>项目名称</t>
  </si>
  <si>
    <t>社区纳凉取暖资金</t>
  </si>
  <si>
    <t>主管部门</t>
  </si>
  <si>
    <t>社会事务办</t>
  </si>
  <si>
    <t>项目实施单位</t>
  </si>
  <si>
    <t>各社区</t>
  </si>
  <si>
    <t>项目类别</t>
  </si>
  <si>
    <r>
      <rPr>
        <sz val="10"/>
        <color theme="1"/>
        <rFont val="宋体"/>
        <charset val="134"/>
      </rPr>
      <t xml:space="preserve">1、部门预算项目   </t>
    </r>
    <r>
      <rPr>
        <sz val="10"/>
        <color theme="1"/>
        <rFont val="Wingdings"/>
        <charset val="134"/>
      </rPr>
      <t>þ</t>
    </r>
    <r>
      <rPr>
        <sz val="10"/>
        <color theme="1"/>
        <rFont val="宋体"/>
        <charset val="134"/>
      </rPr>
      <t xml:space="preserve">   2、区直专项   □</t>
    </r>
  </si>
  <si>
    <t>项目属性</t>
  </si>
  <si>
    <r>
      <rPr>
        <sz val="10"/>
        <color theme="1"/>
        <rFont val="宋体"/>
        <charset val="134"/>
      </rPr>
      <t xml:space="preserve">1、持续性项目    </t>
    </r>
    <r>
      <rPr>
        <sz val="10"/>
        <color theme="1"/>
        <rFont val="Wingdings"/>
        <charset val="134"/>
      </rPr>
      <t>þ</t>
    </r>
    <r>
      <rPr>
        <sz val="10"/>
        <color theme="1"/>
        <rFont val="宋体"/>
        <charset val="134"/>
      </rPr>
      <t xml:space="preserve">    2、新增性项目 □</t>
    </r>
  </si>
  <si>
    <t>项目类型</t>
  </si>
  <si>
    <r>
      <rPr>
        <sz val="10"/>
        <color theme="1"/>
        <rFont val="宋体"/>
        <charset val="134"/>
      </rPr>
      <t xml:space="preserve">1、常年性项目     </t>
    </r>
    <r>
      <rPr>
        <sz val="10"/>
        <color theme="1"/>
        <rFont val="Wingdings"/>
        <charset val="134"/>
      </rPr>
      <t>þ</t>
    </r>
    <r>
      <rPr>
        <sz val="10"/>
        <color rgb="FF000000"/>
        <rFont val="Wingdings 2"/>
        <charset val="134"/>
      </rPr>
      <t xml:space="preserve"> </t>
    </r>
    <r>
      <rPr>
        <sz val="10"/>
        <color theme="1"/>
        <rFont val="宋体"/>
        <charset val="134"/>
      </rPr>
      <t xml:space="preserve">  2、延续性项目 □      3、一次性项目 □</t>
    </r>
  </si>
  <si>
    <t>预算执行
情况（万元）
（20分）</t>
  </si>
  <si>
    <t>预算数万元（A）</t>
  </si>
  <si>
    <t>执行数万元（B）</t>
  </si>
  <si>
    <t>执行率（B/A）</t>
  </si>
  <si>
    <t>得分
（20分*执行率）</t>
  </si>
  <si>
    <t>年度财政资金总额</t>
  </si>
  <si>
    <r>
      <rPr>
        <sz val="10"/>
        <color theme="1"/>
        <rFont val="宋体"/>
        <charset val="134"/>
      </rPr>
      <t>年度
绩效
目标
（</t>
    </r>
    <r>
      <rPr>
        <sz val="10"/>
        <color indexed="8"/>
        <rFont val="宋体"/>
        <charset val="134"/>
      </rPr>
      <t>80</t>
    </r>
    <r>
      <rPr>
        <sz val="10"/>
        <color theme="1"/>
        <rFont val="宋体"/>
        <charset val="134"/>
      </rPr>
      <t>分）</t>
    </r>
  </si>
  <si>
    <t>一级指标</t>
  </si>
  <si>
    <t>二级指标</t>
  </si>
  <si>
    <t>三级指标</t>
  </si>
  <si>
    <t>年初目标值（A）</t>
  </si>
  <si>
    <t>实际完成值（B）</t>
  </si>
  <si>
    <t>得分</t>
  </si>
  <si>
    <t>成本指标（20分）</t>
  </si>
  <si>
    <t>经济成本指标（20分）</t>
  </si>
  <si>
    <t>不超过标准（20分）</t>
  </si>
  <si>
    <t>拨付标准：每个社区2万元</t>
  </si>
  <si>
    <t>产出指标（20分）</t>
  </si>
  <si>
    <t>数量指标（7分）</t>
  </si>
  <si>
    <t>全街社区数量（7分）</t>
  </si>
  <si>
    <t>7个</t>
  </si>
  <si>
    <t>质量指标（7分）</t>
  </si>
  <si>
    <t>资金使用合规性（7分）</t>
  </si>
  <si>
    <t>合规</t>
  </si>
  <si>
    <t>时效指标（6分）</t>
  </si>
  <si>
    <t>资金发放及时（6分）</t>
  </si>
  <si>
    <t>及时</t>
  </si>
  <si>
    <t>效益指标（30分）</t>
  </si>
  <si>
    <t>社会效益指标（30分）</t>
  </si>
  <si>
    <t>有效保障困难对象纳凉取暖（30分）</t>
  </si>
  <si>
    <t>有效保障</t>
  </si>
  <si>
    <t>满意度指标（10分）</t>
  </si>
  <si>
    <t>服务对象满意度指标（10分）</t>
  </si>
  <si>
    <t>困难群众对纳凉取暖工作满意度（10分）</t>
  </si>
  <si>
    <t>≥90%</t>
  </si>
  <si>
    <t>总分</t>
  </si>
  <si>
    <t>偏差大或目标
未完成原因分析</t>
  </si>
  <si>
    <t>1、财政收回指标9.97万元，导致执行率偏低。
2、效益指标及满意度指标无相关佐证材料，按照设定分值的90%计分。</t>
  </si>
  <si>
    <t>改进措施及
结果应用方案</t>
  </si>
  <si>
    <t>无</t>
  </si>
  <si>
    <t>单位主要负责人
签批意见</t>
  </si>
  <si>
    <t xml:space="preserve">
签名：               
                                                年    月     日</t>
  </si>
  <si>
    <t>备注：
1.预算执行情况口径：预算数为调整后财政资金总额（包括上年结余结转），执行数为资金使用单位财政资金实际支出数。
2.定量指标完成数汇总原则：绝对值直接累加计算，相对值按照资金额度加权平均计算。定量指标计分原则：正向指标（即目标值为≥X,得分=权重*B/A），反向指标（即目标值为≤X，得分=权重*A/B），得分不得突破权重总额。定量指标先汇总完成数，再计算得分。
3.定性指标计分原则：达成预期指标、部分达成预期指标并具有一定效果、未达成预期指标且效果较差三档，分别按照该指标对应分值区间100-80%（含80%）、80-50%（含50%）、50-0%合理确定分值。汇总时，以资金额度为权重，对分值进行加权平均计算。
4.基于经济性和必要性等因素考虑，满意度指标暂可不作为必评指标。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</si>
</sst>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1"/>
      <color theme="1"/>
      <name val="楷体_GB2312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宋体"/>
      <charset val="134"/>
    </font>
    <font>
      <sz val="10"/>
      <color theme="1"/>
      <name val="Wingdings"/>
      <charset val="134"/>
    </font>
    <font>
      <sz val="10"/>
      <color rgb="FF000000"/>
      <name val="Wingdings 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43" fontId="4" fillId="0" borderId="1" xfId="0" applyNumberFormat="1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/>
    </xf>
    <xf numFmtId="10" fontId="1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tabSelected="1" workbookViewId="0">
      <selection activeCell="N6" sqref="N6"/>
    </sheetView>
  </sheetViews>
  <sheetFormatPr defaultColWidth="9" defaultRowHeight="13.5"/>
  <cols>
    <col min="1" max="1" width="9" style="1"/>
    <col min="2" max="2" width="9.75" style="1" customWidth="1"/>
    <col min="3" max="3" width="9" style="1"/>
    <col min="4" max="4" width="9.75" style="1" customWidth="1"/>
    <col min="5" max="5" width="9.88333333333333" style="1" customWidth="1"/>
    <col min="6" max="6" width="11.3833333333333" style="1" customWidth="1"/>
    <col min="7" max="7" width="11.25" style="1" customWidth="1"/>
    <col min="8" max="8" width="11.8833333333333" style="1" customWidth="1"/>
    <col min="9" max="16384" width="9" style="1"/>
  </cols>
  <sheetData>
    <row r="1" s="1" customFormat="1" ht="42.9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ht="21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24" customHeight="1" spans="1:8">
      <c r="A3" s="5" t="s">
        <v>2</v>
      </c>
      <c r="B3" s="5"/>
      <c r="C3" s="5" t="s">
        <v>3</v>
      </c>
      <c r="D3" s="5"/>
      <c r="E3" s="5"/>
      <c r="F3" s="5"/>
      <c r="G3" s="5"/>
      <c r="H3" s="5"/>
    </row>
    <row r="4" s="2" customFormat="1" ht="31" customHeight="1" spans="1:8">
      <c r="A4" s="5" t="s">
        <v>4</v>
      </c>
      <c r="B4" s="5"/>
      <c r="C4" s="6" t="s">
        <v>5</v>
      </c>
      <c r="D4" s="6"/>
      <c r="E4" s="6"/>
      <c r="F4" s="5" t="s">
        <v>6</v>
      </c>
      <c r="G4" s="5"/>
      <c r="H4" s="5" t="s">
        <v>7</v>
      </c>
    </row>
    <row r="5" s="2" customFormat="1" ht="17" customHeight="1" spans="1:8">
      <c r="A5" s="5" t="s">
        <v>8</v>
      </c>
      <c r="B5" s="5"/>
      <c r="C5" s="6" t="s">
        <v>9</v>
      </c>
      <c r="D5" s="6"/>
      <c r="E5" s="6"/>
      <c r="F5" s="6"/>
      <c r="G5" s="6"/>
      <c r="H5" s="6"/>
    </row>
    <row r="6" s="2" customFormat="1" ht="17" customHeight="1" spans="1:8">
      <c r="A6" s="5" t="s">
        <v>10</v>
      </c>
      <c r="B6" s="5"/>
      <c r="C6" s="6" t="s">
        <v>11</v>
      </c>
      <c r="D6" s="6"/>
      <c r="E6" s="6"/>
      <c r="F6" s="6"/>
      <c r="G6" s="6"/>
      <c r="H6" s="6"/>
    </row>
    <row r="7" s="2" customFormat="1" ht="17" customHeight="1" spans="1:8">
      <c r="A7" s="5" t="s">
        <v>12</v>
      </c>
      <c r="B7" s="5"/>
      <c r="C7" s="6" t="s">
        <v>13</v>
      </c>
      <c r="D7" s="6"/>
      <c r="E7" s="6"/>
      <c r="F7" s="6"/>
      <c r="G7" s="6"/>
      <c r="H7" s="6"/>
    </row>
    <row r="8" s="2" customFormat="1" ht="38" customHeight="1" spans="1:8">
      <c r="A8" s="5" t="s">
        <v>14</v>
      </c>
      <c r="B8" s="5"/>
      <c r="C8" s="5"/>
      <c r="D8" s="5" t="s">
        <v>15</v>
      </c>
      <c r="E8" s="5" t="s">
        <v>16</v>
      </c>
      <c r="F8" s="5" t="s">
        <v>17</v>
      </c>
      <c r="G8" s="5" t="s">
        <v>18</v>
      </c>
      <c r="H8" s="5"/>
    </row>
    <row r="9" s="2" customFormat="1" ht="38" customHeight="1" spans="1:10">
      <c r="A9" s="5"/>
      <c r="B9" s="5"/>
      <c r="C9" s="5" t="s">
        <v>19</v>
      </c>
      <c r="D9" s="7">
        <f>190000/10000</f>
        <v>19</v>
      </c>
      <c r="E9" s="7">
        <f>90255.63/10000</f>
        <v>9.025563</v>
      </c>
      <c r="F9" s="8">
        <f>E9/D9</f>
        <v>0.475029631578947</v>
      </c>
      <c r="G9" s="5">
        <f>ROUND(20*F9,2)</f>
        <v>9.5</v>
      </c>
      <c r="H9" s="5"/>
      <c r="I9" s="2">
        <v>20</v>
      </c>
      <c r="J9" s="13">
        <f>G9/I9</f>
        <v>0.475</v>
      </c>
    </row>
    <row r="10" s="2" customFormat="1" ht="30" customHeight="1" spans="1:10">
      <c r="A10" s="5" t="s">
        <v>20</v>
      </c>
      <c r="B10" s="5" t="s">
        <v>21</v>
      </c>
      <c r="C10" s="9" t="s">
        <v>22</v>
      </c>
      <c r="D10" s="5" t="s">
        <v>23</v>
      </c>
      <c r="E10" s="5"/>
      <c r="F10" s="5" t="s">
        <v>24</v>
      </c>
      <c r="G10" s="5" t="s">
        <v>25</v>
      </c>
      <c r="H10" s="5" t="s">
        <v>26</v>
      </c>
      <c r="J10" s="13"/>
    </row>
    <row r="11" s="2" customFormat="1" ht="30" customHeight="1" spans="1:10">
      <c r="A11" s="5"/>
      <c r="B11" s="5" t="s">
        <v>27</v>
      </c>
      <c r="C11" s="5" t="s">
        <v>28</v>
      </c>
      <c r="D11" s="5" t="s">
        <v>29</v>
      </c>
      <c r="E11" s="5"/>
      <c r="F11" s="5" t="s">
        <v>30</v>
      </c>
      <c r="G11" s="5" t="s">
        <v>30</v>
      </c>
      <c r="H11" s="5">
        <v>20</v>
      </c>
      <c r="I11" s="2">
        <v>20</v>
      </c>
      <c r="J11" s="13">
        <f t="shared" ref="J11:J16" si="0">H11/I11</f>
        <v>1</v>
      </c>
    </row>
    <row r="12" s="2" customFormat="1" ht="33" customHeight="1" spans="1:10">
      <c r="A12" s="5"/>
      <c r="B12" s="5" t="s">
        <v>31</v>
      </c>
      <c r="C12" s="5" t="s">
        <v>32</v>
      </c>
      <c r="D12" s="5" t="s">
        <v>33</v>
      </c>
      <c r="E12" s="5"/>
      <c r="F12" s="5" t="s">
        <v>34</v>
      </c>
      <c r="G12" s="5" t="s">
        <v>34</v>
      </c>
      <c r="H12" s="5">
        <v>7</v>
      </c>
      <c r="I12" s="2">
        <v>7</v>
      </c>
      <c r="J12" s="13">
        <f t="shared" si="0"/>
        <v>1</v>
      </c>
    </row>
    <row r="13" s="2" customFormat="1" ht="27" customHeight="1" spans="1:10">
      <c r="A13" s="5"/>
      <c r="B13" s="5"/>
      <c r="C13" s="5" t="s">
        <v>35</v>
      </c>
      <c r="D13" s="5" t="s">
        <v>36</v>
      </c>
      <c r="E13" s="5"/>
      <c r="F13" s="5" t="s">
        <v>37</v>
      </c>
      <c r="G13" s="5" t="s">
        <v>37</v>
      </c>
      <c r="H13" s="5">
        <v>7</v>
      </c>
      <c r="I13" s="2">
        <v>7</v>
      </c>
      <c r="J13" s="13">
        <f t="shared" si="0"/>
        <v>1</v>
      </c>
    </row>
    <row r="14" s="2" customFormat="1" ht="27" customHeight="1" spans="1:10">
      <c r="A14" s="5"/>
      <c r="B14" s="5"/>
      <c r="C14" s="5" t="s">
        <v>38</v>
      </c>
      <c r="D14" s="5" t="s">
        <v>39</v>
      </c>
      <c r="E14" s="5"/>
      <c r="F14" s="10" t="s">
        <v>40</v>
      </c>
      <c r="G14" s="10" t="s">
        <v>40</v>
      </c>
      <c r="H14" s="5">
        <v>6</v>
      </c>
      <c r="I14" s="2">
        <v>6</v>
      </c>
      <c r="J14" s="13">
        <f t="shared" si="0"/>
        <v>1</v>
      </c>
    </row>
    <row r="15" s="2" customFormat="1" ht="42" customHeight="1" spans="1:10">
      <c r="A15" s="5"/>
      <c r="B15" s="5" t="s">
        <v>41</v>
      </c>
      <c r="C15" s="5" t="s">
        <v>42</v>
      </c>
      <c r="D15" s="5" t="s">
        <v>43</v>
      </c>
      <c r="E15" s="5"/>
      <c r="F15" s="5" t="s">
        <v>44</v>
      </c>
      <c r="G15" s="5" t="s">
        <v>44</v>
      </c>
      <c r="H15" s="5">
        <v>24</v>
      </c>
      <c r="I15" s="2">
        <v>30</v>
      </c>
      <c r="J15" s="13">
        <f t="shared" si="0"/>
        <v>0.8</v>
      </c>
    </row>
    <row r="16" s="2" customFormat="1" ht="49" customHeight="1" spans="1:10">
      <c r="A16" s="5"/>
      <c r="B16" s="5" t="s">
        <v>45</v>
      </c>
      <c r="C16" s="5" t="s">
        <v>46</v>
      </c>
      <c r="D16" s="5" t="s">
        <v>47</v>
      </c>
      <c r="E16" s="5"/>
      <c r="F16" s="5" t="s">
        <v>48</v>
      </c>
      <c r="G16" s="5" t="s">
        <v>48</v>
      </c>
      <c r="H16" s="5">
        <v>8</v>
      </c>
      <c r="I16" s="2">
        <v>10</v>
      </c>
      <c r="J16" s="13">
        <f t="shared" si="0"/>
        <v>0.8</v>
      </c>
    </row>
    <row r="17" s="2" customFormat="1" ht="30" customHeight="1" spans="1:9">
      <c r="A17" s="5" t="s">
        <v>49</v>
      </c>
      <c r="B17" s="5">
        <f>SUM(H11:H16)+G9</f>
        <v>81.5</v>
      </c>
      <c r="C17" s="5"/>
      <c r="D17" s="5"/>
      <c r="E17" s="5"/>
      <c r="F17" s="5"/>
      <c r="G17" s="5"/>
      <c r="H17" s="5"/>
      <c r="I17" s="2">
        <f>SUM(I9:I16)</f>
        <v>100</v>
      </c>
    </row>
    <row r="18" s="2" customFormat="1" ht="39" customHeight="1" spans="1:8">
      <c r="A18" s="5" t="s">
        <v>50</v>
      </c>
      <c r="B18" s="5"/>
      <c r="C18" s="6" t="s">
        <v>51</v>
      </c>
      <c r="D18" s="6"/>
      <c r="E18" s="6"/>
      <c r="F18" s="6"/>
      <c r="G18" s="6"/>
      <c r="H18" s="6"/>
    </row>
    <row r="19" s="2" customFormat="1" ht="29" customHeight="1" spans="1:8">
      <c r="A19" s="5" t="s">
        <v>52</v>
      </c>
      <c r="B19" s="5"/>
      <c r="C19" s="6" t="s">
        <v>53</v>
      </c>
      <c r="D19" s="6"/>
      <c r="E19" s="6"/>
      <c r="F19" s="6"/>
      <c r="G19" s="6"/>
      <c r="H19" s="6"/>
    </row>
    <row r="20" s="2" customFormat="1" ht="70" customHeight="1" spans="1:8">
      <c r="A20" s="5" t="s">
        <v>54</v>
      </c>
      <c r="B20" s="5"/>
      <c r="C20" s="5" t="s">
        <v>55</v>
      </c>
      <c r="D20" s="5"/>
      <c r="E20" s="5"/>
      <c r="F20" s="5"/>
      <c r="G20" s="5"/>
      <c r="H20" s="5"/>
    </row>
    <row r="21" s="1" customFormat="1" ht="146" customHeight="1" spans="1:8">
      <c r="A21" s="11" t="s">
        <v>56</v>
      </c>
      <c r="B21" s="12"/>
      <c r="C21" s="12"/>
      <c r="D21" s="12"/>
      <c r="E21" s="12"/>
      <c r="F21" s="12"/>
      <c r="G21" s="12"/>
      <c r="H21" s="12"/>
    </row>
  </sheetData>
  <mergeCells count="33">
    <mergeCell ref="A1:H1"/>
    <mergeCell ref="A2:H2"/>
    <mergeCell ref="A3:B3"/>
    <mergeCell ref="C3:H3"/>
    <mergeCell ref="A4:B4"/>
    <mergeCell ref="C4:E4"/>
    <mergeCell ref="F4:G4"/>
    <mergeCell ref="A5:B5"/>
    <mergeCell ref="C5:H5"/>
    <mergeCell ref="A6:B6"/>
    <mergeCell ref="C6:H6"/>
    <mergeCell ref="A7:B7"/>
    <mergeCell ref="C7:H7"/>
    <mergeCell ref="G8:H8"/>
    <mergeCell ref="G9:H9"/>
    <mergeCell ref="D10:E10"/>
    <mergeCell ref="D11:E11"/>
    <mergeCell ref="D12:E12"/>
    <mergeCell ref="D13:E13"/>
    <mergeCell ref="D14:E14"/>
    <mergeCell ref="D15:E15"/>
    <mergeCell ref="D16:E16"/>
    <mergeCell ref="B17:H17"/>
    <mergeCell ref="A18:B18"/>
    <mergeCell ref="C18:H18"/>
    <mergeCell ref="A19:B19"/>
    <mergeCell ref="C19:H19"/>
    <mergeCell ref="A20:B20"/>
    <mergeCell ref="C20:H20"/>
    <mergeCell ref="A21:H21"/>
    <mergeCell ref="A10:A16"/>
    <mergeCell ref="B12:B14"/>
    <mergeCell ref="A8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工作</dc:creator>
  <cp:lastModifiedBy>工作</cp:lastModifiedBy>
  <dcterms:created xsi:type="dcterms:W3CDTF">2025-04-23T07:04:47Z</dcterms:created>
  <dcterms:modified xsi:type="dcterms:W3CDTF">2025-04-23T07:04:47Z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37F5DE78D0EE4564924C24181CDCBA12_11</vt:lpwstr>
  </property>
  <property fmtid="{D5CDD505-2E9C-101B-9397-08002B2CF9AE}" pid="3" name="KSOProductBuildVer">
    <vt:lpwstr>2052-12.1.0.20784</vt:lpwstr>
  </property>
</Properties>
</file>