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4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<sst xmlns="http://schemas.openxmlformats.org/spreadsheetml/2006/main" count="61" uniqueCount="56">
  <si>
    <t>2024年度社区惠民项目资金项目绩效自评表</t>
  </si>
  <si>
    <t>单位名称：武汉市东西湖区人民政府慈惠街道办事处           填报日期：2025-4-20</t>
  </si>
  <si>
    <t>项目名称</t>
  </si>
  <si>
    <t>社区惠民项目资金</t>
  </si>
  <si>
    <t>主管部门</t>
  </si>
  <si>
    <t>社会事务办</t>
  </si>
  <si>
    <t>项目实施单位</t>
  </si>
  <si>
    <t>各社区</t>
  </si>
  <si>
    <t>项目类别</t>
  </si>
  <si>
    <r>
      <rPr>
        <sz val="10"/>
        <color theme="1"/>
        <rFont val="宋体"/>
        <charset val="134"/>
      </rPr>
      <t xml:space="preserve">1、部门预算项目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2、区直专项   □</t>
    </r>
  </si>
  <si>
    <t>项目属性</t>
  </si>
  <si>
    <r>
      <rPr>
        <sz val="10"/>
        <color theme="1"/>
        <rFont val="宋体"/>
        <charset val="134"/>
      </rPr>
      <t xml:space="preserve">1、持续性项目  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</si>
  <si>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</si>
  <si>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  </t>
    </r>
    <r>
      <rPr>
        <sz val="10"/>
        <color theme="1"/>
        <rFont val="Wingdings"/>
        <charset val="134"/>
      </rPr>
      <t>þ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</si>
  <si>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</si>
  <si>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</si>
  <si>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</si>
  <si>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</si>
  <si>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</si>
  <si>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</si>
  <si>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</si>
  <si>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</si>
  <si>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</si>
  <si>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</si>
  <si>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</si>
  <si>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</si>
  <si>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</si>
  <si>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</si>
  <si>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</si>
  <si>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不超过标准（20分）</t>
  </si>
  <si>
    <t>拨付标准：每个社区20万元。</t>
  </si>
  <si>
    <t>产出指标（20分）</t>
  </si>
  <si>
    <t>数量指标（7分）</t>
  </si>
  <si>
    <t>全街社区数量（7分）</t>
  </si>
  <si>
    <t>质量指标（7分）</t>
  </si>
  <si>
    <t>资金使用合规性（7分）</t>
  </si>
  <si>
    <t>合规</t>
  </si>
  <si>
    <t>时效指标（6分）</t>
  </si>
  <si>
    <t>资金发放及时（6分）</t>
  </si>
  <si>
    <t>及时</t>
  </si>
  <si>
    <t>效益指标（30分）</t>
  </si>
  <si>
    <t>社会效益指标（30分）</t>
  </si>
  <si>
    <t>通过实施社区惠民项目，不断满足居民群众的需求，促进社区环境改善、社区居民文化活动丰富等（30分）</t>
  </si>
  <si>
    <t>效果显著</t>
  </si>
  <si>
    <t>满意度指标（10分）</t>
  </si>
  <si>
    <t>服务对象满意度指标（10分）</t>
  </si>
  <si>
    <t>社区惠民项目居民满意度（10分）</t>
  </si>
  <si>
    <t>≥90%</t>
  </si>
  <si>
    <t>总分</t>
  </si>
  <si>
    <t>偏差大或目标
未完成原因分析</t>
  </si>
  <si>
    <t>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</si>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</sst>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Wingdings"/>
      <charset val="134"/>
    </font>
    <font>
      <sz val="10"/>
      <color indexed="8"/>
      <name val="宋体"/>
      <charset val="134"/>
    </font>
    <font>
      <sz val="10"/>
      <color rgb="FF00000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M8" sqref="M8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9.88333333333333" style="1" customWidth="1"/>
    <col min="6" max="6" width="11.3833333333333" style="1" customWidth="1"/>
    <col min="7" max="7" width="11.25" style="1" customWidth="1"/>
    <col min="8" max="8" width="11.8833333333333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31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7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7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7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1691970.23/10000</f>
        <v>169.197023</v>
      </c>
      <c r="E9" s="7">
        <f>1658788.38/10000</f>
        <v>165.878838</v>
      </c>
      <c r="F9" s="8">
        <f>E9/D9</f>
        <v>0.980388632487937</v>
      </c>
      <c r="G9" s="5">
        <f>ROUND(20*F9,2)</f>
        <v>19.61</v>
      </c>
      <c r="H9" s="5"/>
      <c r="I9" s="2">
        <v>20</v>
      </c>
      <c r="J9" s="13">
        <f>G9/I9</f>
        <v>0.9805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3"/>
    </row>
    <row r="11" s="2" customFormat="1" ht="30" customHeight="1" spans="1:10">
      <c r="A11" s="5"/>
      <c r="B11" s="5" t="s">
        <v>27</v>
      </c>
      <c r="C11" s="5" t="s">
        <v>28</v>
      </c>
      <c r="D11" s="5" t="s">
        <v>29</v>
      </c>
      <c r="E11" s="5"/>
      <c r="F11" s="5" t="s">
        <v>30</v>
      </c>
      <c r="G11" s="5" t="s">
        <v>30</v>
      </c>
      <c r="H11" s="5">
        <v>20</v>
      </c>
      <c r="I11" s="2">
        <v>20</v>
      </c>
      <c r="J11" s="13">
        <f t="shared" ref="J11:J16" si="0">H11/I11</f>
        <v>1</v>
      </c>
    </row>
    <row r="12" s="2" customFormat="1" ht="28" customHeight="1" spans="1:10">
      <c r="A12" s="5"/>
      <c r="B12" s="5" t="s">
        <v>31</v>
      </c>
      <c r="C12" s="5" t="s">
        <v>32</v>
      </c>
      <c r="D12" s="5" t="s">
        <v>33</v>
      </c>
      <c r="E12" s="5"/>
      <c r="F12" s="5">
        <v>7</v>
      </c>
      <c r="G12" s="5">
        <v>7</v>
      </c>
      <c r="H12" s="5">
        <v>7</v>
      </c>
      <c r="I12" s="2">
        <v>7</v>
      </c>
      <c r="J12" s="13">
        <f t="shared" si="0"/>
        <v>1</v>
      </c>
    </row>
    <row r="13" s="2" customFormat="1" ht="27" customHeight="1" spans="1:10">
      <c r="A13" s="5"/>
      <c r="B13" s="5"/>
      <c r="C13" s="5" t="s">
        <v>34</v>
      </c>
      <c r="D13" s="5" t="s">
        <v>35</v>
      </c>
      <c r="E13" s="5"/>
      <c r="F13" s="5" t="s">
        <v>36</v>
      </c>
      <c r="G13" s="5" t="s">
        <v>36</v>
      </c>
      <c r="H13" s="5">
        <v>7</v>
      </c>
      <c r="I13" s="2">
        <v>7</v>
      </c>
      <c r="J13" s="13">
        <f t="shared" si="0"/>
        <v>1</v>
      </c>
    </row>
    <row r="14" s="2" customFormat="1" ht="27" customHeight="1" spans="1:10">
      <c r="A14" s="5"/>
      <c r="B14" s="5"/>
      <c r="C14" s="5" t="s">
        <v>37</v>
      </c>
      <c r="D14" s="5" t="s">
        <v>38</v>
      </c>
      <c r="E14" s="5"/>
      <c r="F14" s="10" t="s">
        <v>39</v>
      </c>
      <c r="G14" s="10" t="s">
        <v>39</v>
      </c>
      <c r="H14" s="5">
        <v>6</v>
      </c>
      <c r="I14" s="2">
        <v>6</v>
      </c>
      <c r="J14" s="13">
        <f t="shared" si="0"/>
        <v>1</v>
      </c>
    </row>
    <row r="15" s="2" customFormat="1" ht="68" customHeight="1" spans="1:10">
      <c r="A15" s="5"/>
      <c r="B15" s="5" t="s">
        <v>40</v>
      </c>
      <c r="C15" s="5" t="s">
        <v>41</v>
      </c>
      <c r="D15" s="5" t="s">
        <v>42</v>
      </c>
      <c r="E15" s="5"/>
      <c r="F15" s="5" t="s">
        <v>43</v>
      </c>
      <c r="G15" s="5" t="s">
        <v>43</v>
      </c>
      <c r="H15" s="5">
        <v>24</v>
      </c>
      <c r="I15" s="2">
        <v>30</v>
      </c>
      <c r="J15" s="13">
        <f t="shared" si="0"/>
        <v>0.8</v>
      </c>
    </row>
    <row r="16" s="2" customFormat="1" ht="49" customHeight="1" spans="1:10">
      <c r="A16" s="5"/>
      <c r="B16" s="5" t="s">
        <v>44</v>
      </c>
      <c r="C16" s="5" t="s">
        <v>45</v>
      </c>
      <c r="D16" s="5" t="s">
        <v>46</v>
      </c>
      <c r="E16" s="5"/>
      <c r="F16" s="5" t="s">
        <v>47</v>
      </c>
      <c r="G16" s="5" t="s">
        <v>47</v>
      </c>
      <c r="H16" s="5">
        <v>8</v>
      </c>
      <c r="I16" s="2">
        <v>10</v>
      </c>
      <c r="J16" s="13">
        <f t="shared" si="0"/>
        <v>0.8</v>
      </c>
    </row>
    <row r="17" s="2" customFormat="1" ht="30" customHeight="1" spans="1:9">
      <c r="A17" s="5" t="s">
        <v>48</v>
      </c>
      <c r="B17" s="5">
        <f>SUM(H11:H16)+G9</f>
        <v>91.61</v>
      </c>
      <c r="C17" s="5"/>
      <c r="D17" s="5"/>
      <c r="E17" s="5"/>
      <c r="F17" s="5"/>
      <c r="G17" s="5"/>
      <c r="H17" s="5"/>
      <c r="I17" s="2">
        <f>SUM(I9:I16)</f>
        <v>100</v>
      </c>
    </row>
    <row r="18" s="2" customFormat="1" ht="39" customHeight="1" spans="1:8">
      <c r="A18" s="5" t="s">
        <v>49</v>
      </c>
      <c r="B18" s="5"/>
      <c r="C18" s="6" t="s">
        <v>50</v>
      </c>
      <c r="D18" s="6"/>
      <c r="E18" s="6"/>
      <c r="F18" s="6"/>
      <c r="G18" s="6"/>
      <c r="H18" s="6"/>
    </row>
    <row r="19" s="2" customFormat="1" ht="29" customHeight="1" spans="1:8">
      <c r="A19" s="5" t="s">
        <v>51</v>
      </c>
      <c r="B19" s="5"/>
      <c r="C19" s="6" t="s">
        <v>52</v>
      </c>
      <c r="D19" s="6"/>
      <c r="E19" s="6"/>
      <c r="F19" s="6"/>
      <c r="G19" s="6"/>
      <c r="H19" s="6"/>
    </row>
    <row r="20" s="2" customFormat="1" ht="70" customHeight="1" spans="1:8">
      <c r="A20" s="5" t="s">
        <v>53</v>
      </c>
      <c r="B20" s="5"/>
      <c r="C20" s="5" t="s">
        <v>54</v>
      </c>
      <c r="D20" s="5"/>
      <c r="E20" s="5"/>
      <c r="F20" s="5"/>
      <c r="G20" s="5"/>
      <c r="H20" s="5"/>
    </row>
    <row r="21" s="1" customFormat="1" ht="146" customHeight="1" spans="1:8">
      <c r="A21" s="11" t="s">
        <v>55</v>
      </c>
      <c r="B21" s="12"/>
      <c r="C21" s="12"/>
      <c r="D21" s="12"/>
      <c r="E21" s="12"/>
      <c r="F21" s="12"/>
      <c r="G21" s="12"/>
      <c r="H21" s="12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2025-04-23T07:04:47Z</dcterms:created>
  <dcterms:modified xsi:type="dcterms:W3CDTF">2025-04-23T07:04:47Z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79836A118BDE473B8370E51F4AB604AA_11</vt:lpwstr>
  </property>
  <property fmtid="{D5CDD505-2E9C-101B-9397-08002B2CF9AE}" pid="3" name="KSOProductBuildVer">
    <vt:lpwstr>2052-12.1.0.20784</vt:lpwstr>
  </property>
</Properties>
</file>