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<sst xmlns="http://schemas.openxmlformats.org/spreadsheetml/2006/main" count="61" uniqueCount="56">
  <si>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2024年度社区工作经费项目资金市级项目绩效自评表</t>
  </si>
  <si>
    <t>单位名称：武汉市东西湖区人民政府慈惠街道办事处           填报日期：2025-4-20</t>
  </si>
  <si>
    <t>项目名称</t>
  </si>
  <si>
    <t>社区工作经费项目资金市级</t>
  </si>
  <si>
    <t>主管部门</t>
  </si>
  <si>
    <t>武汉市东西湖区人民政府慈惠街道办事处</t>
  </si>
  <si>
    <t>项目实施单位</t>
  </si>
  <si>
    <t>各社区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</si>
  <si>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</si>
  <si>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</si>
  <si>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</si>
  <si>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2、新增性项目 </t>
    </r>
    <r>
      <rPr>
        <sz val="10"/>
        <color theme="1"/>
        <rFont val="Wingdings"/>
        <charset val="134"/>
      </rPr>
      <t>þ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</si>
  <si>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</si>
  <si>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¨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</t>
    </r>
    <r>
      <rPr>
        <sz val="10"/>
        <color theme="1"/>
        <rFont val="Wingdings"/>
        <charset val="134"/>
      </rPr>
      <t>þ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</si>
  <si>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</si>
  <si>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</si>
  <si>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</si>
  <si>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</si>
  <si>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</si>
  <si>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</si>
  <si>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</si>
  <si>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</si>
  <si>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</si>
  <si>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</si>
  <si>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</si>
  <si>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</si>
  <si>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</si>
  <si>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</si>
  <si>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</si>
  <si>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</si>
  <si>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</si>
  <si>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</si>
  <si>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全街社区数量（7分）</t>
  </si>
  <si>
    <t>≥3个</t>
  </si>
  <si>
    <t>质量指标（7分）</t>
  </si>
  <si>
    <t>资金用途合规性（7分）</t>
  </si>
  <si>
    <t>合规</t>
  </si>
  <si>
    <t>时效指标（6分）</t>
  </si>
  <si>
    <t>资金发放及时（6分）</t>
  </si>
  <si>
    <t>及时</t>
  </si>
  <si>
    <t>效益指标（30分）</t>
  </si>
  <si>
    <t>社会效益指标（30分）</t>
  </si>
  <si>
    <t>提高社区群众公共环境质量水平（30分）</t>
  </si>
  <si>
    <t>提高</t>
  </si>
  <si>
    <t>满意度指标（10分）</t>
  </si>
  <si>
    <t>服务对象满意度指标（10分）</t>
  </si>
  <si>
    <t>社区满意度（10分）</t>
  </si>
  <si>
    <t>≥90%</t>
  </si>
  <si>
    <t>总分</t>
  </si>
  <si>
    <t>偏差大或目标
未完成原因分析</t>
  </si>
  <si>
    <t>1、项目执行率较低。
2、效益指标及满意度指标无相关佐证材料，按照设定分值的90%计分。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</si>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</sst>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6" sqref="N6"/>
    </sheetView>
  </sheetViews>
  <sheetFormatPr defaultColWidth="9" defaultRowHeight="13.5"/>
  <cols>
    <col min="1" max="1" width="9" style="1"/>
    <col min="2" max="2" width="9.75" style="1" customWidth="1"/>
    <col min="3" max="3" width="9.25" style="1" customWidth="1"/>
    <col min="4" max="4" width="10.225" style="1" customWidth="1"/>
    <col min="5" max="5" width="8.25" style="1" customWidth="1"/>
    <col min="6" max="6" width="9.5" style="1" customWidth="1"/>
    <col min="7" max="7" width="9" style="1" customWidth="1"/>
    <col min="8" max="8" width="1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214245/10000</f>
        <v>21.4245</v>
      </c>
      <c r="E9" s="7">
        <f>69006/10000</f>
        <v>6.9006</v>
      </c>
      <c r="F9" s="8">
        <f>E9/D9</f>
        <v>0.32208919694742</v>
      </c>
      <c r="G9" s="5">
        <f>ROUND(20*F9,2)</f>
        <v>6.44</v>
      </c>
      <c r="H9" s="5"/>
      <c r="I9" s="2">
        <v>20</v>
      </c>
      <c r="J9" s="12">
        <f>G9/I9</f>
        <v>0.322</v>
      </c>
    </row>
    <row r="10" s="2" customFormat="1" ht="30" customHeight="1" spans="1:10">
      <c r="A10" s="5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2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21.4245</v>
      </c>
      <c r="G11" s="7">
        <f>E9</f>
        <v>6.9006</v>
      </c>
      <c r="H11" s="5">
        <v>20</v>
      </c>
      <c r="I11" s="2">
        <v>20</v>
      </c>
      <c r="J11" s="12">
        <f t="shared" ref="J11:J16" si="0">H11/I11</f>
        <v>1</v>
      </c>
    </row>
    <row r="12" s="2" customFormat="1" ht="30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7</v>
      </c>
      <c r="I12" s="2">
        <v>7</v>
      </c>
      <c r="J12" s="12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6" t="s">
        <v>35</v>
      </c>
      <c r="E13" s="6"/>
      <c r="F13" s="5" t="s">
        <v>36</v>
      </c>
      <c r="G13" s="5" t="s">
        <v>36</v>
      </c>
      <c r="H13" s="5">
        <v>7</v>
      </c>
      <c r="I13" s="2">
        <v>7</v>
      </c>
      <c r="J13" s="12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9" t="s">
        <v>39</v>
      </c>
      <c r="G14" s="9" t="s">
        <v>39</v>
      </c>
      <c r="H14" s="5">
        <v>6</v>
      </c>
      <c r="I14" s="2">
        <v>6</v>
      </c>
      <c r="J14" s="12">
        <f t="shared" si="0"/>
        <v>1</v>
      </c>
    </row>
    <row r="15" s="2" customFormat="1" ht="35" customHeight="1" spans="1:10">
      <c r="A15" s="5"/>
      <c r="B15" s="5" t="s">
        <v>40</v>
      </c>
      <c r="C15" s="5" t="s">
        <v>41</v>
      </c>
      <c r="D15" s="6" t="s">
        <v>42</v>
      </c>
      <c r="E15" s="6"/>
      <c r="F15" s="5" t="s">
        <v>43</v>
      </c>
      <c r="G15" s="5" t="s">
        <v>43</v>
      </c>
      <c r="H15" s="5">
        <v>24</v>
      </c>
      <c r="I15" s="2">
        <v>30</v>
      </c>
      <c r="J15" s="12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6" t="s">
        <v>46</v>
      </c>
      <c r="E16" s="6"/>
      <c r="F16" s="5" t="s">
        <v>47</v>
      </c>
      <c r="G16" s="5" t="s">
        <v>47</v>
      </c>
      <c r="H16" s="5">
        <v>8</v>
      </c>
      <c r="I16" s="2">
        <v>10</v>
      </c>
      <c r="J16" s="12">
        <f t="shared" si="0"/>
        <v>0.8</v>
      </c>
    </row>
    <row r="17" s="2" customFormat="1" ht="30" customHeight="1" spans="1:9">
      <c r="A17" s="5" t="s">
        <v>48</v>
      </c>
      <c r="B17" s="5">
        <f>SUM(H11:H16)+G9</f>
        <v>78.44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29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0" t="s">
        <v>55</v>
      </c>
      <c r="B21" s="11"/>
      <c r="C21" s="11"/>
      <c r="D21" s="11"/>
      <c r="E21" s="11"/>
      <c r="F21" s="11"/>
      <c r="G21" s="11"/>
      <c r="H21" s="11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2025-04-23T07:04:46Z</dcterms:created>
  <dcterms:modified xsi:type="dcterms:W3CDTF">2025-04-23T07:04:46Z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8799F8BF6DE94C89B49AD9E2B5016BC3_11</vt:lpwstr>
  </property>
  <property fmtid="{D5CDD505-2E9C-101B-9397-08002B2CF9AE}" pid="3" name="KSOProductBuildVer">
    <vt:lpwstr>2052-12.1.0.20784</vt:lpwstr>
  </property>
</Properties>
</file>