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<sst xmlns="http://schemas.openxmlformats.org/spreadsheetml/2006/main" count="73" uniqueCount="62">
  <si>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2024年度排水、污水下穿铁路通道工程项目绩效自评表</t>
  </si>
  <si>
    <t>单位名称：武汉市东西湖区人民政府慈惠街道办事处           填报日期：2025-4-20</t>
  </si>
  <si>
    <t>项目名称</t>
  </si>
  <si>
    <t>排水、污水下穿铁路通道工程</t>
  </si>
  <si>
    <t>主管部门</t>
  </si>
  <si>
    <t>经济发展办（征收）</t>
  </si>
  <si>
    <t>项目实施单位</t>
  </si>
  <si>
    <t>沙咀社区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</si>
  <si>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</si>
  <si>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2、区直专项   </t>
    </r>
    <r>
      <rPr>
        <sz val="10"/>
        <color theme="1"/>
        <rFont val="Wingdings"/>
        <charset val="134"/>
      </rPr>
      <t>þ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</si>
  <si>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</si>
  <si>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2、新增性项目  </t>
    </r>
    <r>
      <rPr>
        <sz val="10"/>
        <color theme="1"/>
        <rFont val="Wingdings"/>
        <charset val="134"/>
      </rPr>
      <t>þ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</si>
  <si>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</si>
  <si>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2、延续性项目 □      3、一次性项目 </t>
    </r>
    <r>
      <rPr>
        <sz val="10"/>
        <color theme="1"/>
        <rFont val="Wingdings"/>
        <charset val="134"/>
      </rPr>
      <t>þ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</si>
  <si>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</si>
  <si>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</si>
  <si>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</si>
  <si>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</si>
  <si>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</si>
  <si>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</si>
  <si>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</si>
  <si>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</si>
  <si>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</si>
  <si>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</si>
  <si>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</si>
  <si>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</si>
  <si>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</si>
  <si>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</si>
  <si>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</si>
  <si>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</si>
  <si>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</si>
  <si>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</si>
  <si>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搬迁户数、退地亩数、林木移栽数量，租地面积（7分）</t>
  </si>
  <si>
    <t>搬迁户数3户，退地19亩，林木移栽345棵，租地3000平方米</t>
  </si>
  <si>
    <t>质量指标（7分）</t>
  </si>
  <si>
    <t>工程验收合格（7分）</t>
  </si>
  <si>
    <t>合格</t>
  </si>
  <si>
    <t>时效指标（6分）</t>
  </si>
  <si>
    <t>补偿资金发放及时（6分）</t>
  </si>
  <si>
    <t>及时</t>
  </si>
  <si>
    <t>效益指标（30分）</t>
  </si>
  <si>
    <t>经济效益指标（7.5分）</t>
  </si>
  <si>
    <t>促进地方经济社会发展（7.5分）</t>
  </si>
  <si>
    <t>完成</t>
  </si>
  <si>
    <t>社会效益指标（7.5分）</t>
  </si>
  <si>
    <t>提升辖区营商环境（7.5分）</t>
  </si>
  <si>
    <t>生态效益指标（7.5分）</t>
  </si>
  <si>
    <t>满足环境要求（7.5分）</t>
  </si>
  <si>
    <t>验收合格</t>
  </si>
  <si>
    <t>可持续影响指标（7.5分）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</si>
  <si>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</si>
  <si>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</si>
  <si>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</si>
  <si>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</si>
  <si>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</si>
  <si>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</si>
  <si>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效益指标及满意度指标无相关佐证材料，按照设定分值的90%计分。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</si>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</sst>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7" sqref="N7"/>
    </sheetView>
  </sheetViews>
  <sheetFormatPr defaultColWidth="9" defaultRowHeight="13.5"/>
  <cols>
    <col min="1" max="1" width="9" style="1"/>
    <col min="2" max="2" width="9.75" style="1" customWidth="1"/>
    <col min="3" max="3" width="10.75" style="1" customWidth="1"/>
    <col min="4" max="4" width="9.75" style="1" customWidth="1"/>
    <col min="5" max="5" width="9.88333333333333" style="1" customWidth="1"/>
    <col min="6" max="6" width="13" style="1" customWidth="1"/>
    <col min="7" max="7" width="13.25" style="1" customWidth="1"/>
    <col min="8" max="8" width="8.383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1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21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21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21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964742.7/10000</f>
        <v>96.47427</v>
      </c>
      <c r="E9" s="7">
        <f>964742.7/10000</f>
        <v>96.47427</v>
      </c>
      <c r="F9" s="8">
        <f>E9/D9</f>
        <v>1</v>
      </c>
      <c r="G9" s="5">
        <f>ROUND(20*F9,2)</f>
        <v>20</v>
      </c>
      <c r="H9" s="5"/>
      <c r="I9" s="2">
        <v>20</v>
      </c>
      <c r="J9" s="15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5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7">
        <f>D9</f>
        <v>96.47427</v>
      </c>
      <c r="G11" s="7">
        <f>E9</f>
        <v>96.47427</v>
      </c>
      <c r="H11" s="5">
        <v>20</v>
      </c>
      <c r="I11" s="2">
        <v>20</v>
      </c>
      <c r="J11" s="15">
        <f t="shared" ref="J11:J19" si="0">H11/I11</f>
        <v>1</v>
      </c>
    </row>
    <row r="12" s="2" customFormat="1" ht="53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5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5" t="s">
        <v>36</v>
      </c>
      <c r="G13" s="5" t="s">
        <v>36</v>
      </c>
      <c r="H13" s="5">
        <v>7</v>
      </c>
      <c r="I13" s="2">
        <v>7</v>
      </c>
      <c r="J13" s="15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10" t="s">
        <v>39</v>
      </c>
      <c r="G14" s="10" t="s">
        <v>39</v>
      </c>
      <c r="H14" s="5">
        <v>6</v>
      </c>
      <c r="I14" s="2">
        <v>6</v>
      </c>
      <c r="J14" s="15">
        <f t="shared" si="0"/>
        <v>1</v>
      </c>
    </row>
    <row r="15" s="2" customFormat="1" ht="27" customHeight="1" spans="1:10">
      <c r="A15" s="5"/>
      <c r="B15" s="5" t="s">
        <v>40</v>
      </c>
      <c r="C15" s="9" t="s">
        <v>41</v>
      </c>
      <c r="D15" s="6" t="s">
        <v>42</v>
      </c>
      <c r="E15" s="6"/>
      <c r="F15" s="5" t="s">
        <v>43</v>
      </c>
      <c r="G15" s="5" t="s">
        <v>43</v>
      </c>
      <c r="H15" s="5">
        <v>6</v>
      </c>
      <c r="I15" s="2">
        <v>7.5</v>
      </c>
      <c r="J15" s="15">
        <f t="shared" si="0"/>
        <v>0.8</v>
      </c>
    </row>
    <row r="16" s="2" customFormat="1" ht="27" customHeight="1" spans="1:10">
      <c r="A16" s="5"/>
      <c r="B16" s="5"/>
      <c r="C16" s="9" t="s">
        <v>44</v>
      </c>
      <c r="D16" s="11" t="s">
        <v>45</v>
      </c>
      <c r="E16" s="12"/>
      <c r="F16" s="5" t="s">
        <v>43</v>
      </c>
      <c r="G16" s="5" t="s">
        <v>43</v>
      </c>
      <c r="H16" s="5">
        <v>6</v>
      </c>
      <c r="I16" s="2">
        <v>7.5</v>
      </c>
      <c r="J16" s="15">
        <f t="shared" si="0"/>
        <v>0.8</v>
      </c>
    </row>
    <row r="17" s="2" customFormat="1" ht="27" customHeight="1" spans="1:10">
      <c r="A17" s="5"/>
      <c r="B17" s="5"/>
      <c r="C17" s="9" t="s">
        <v>46</v>
      </c>
      <c r="D17" s="11" t="s">
        <v>47</v>
      </c>
      <c r="E17" s="12"/>
      <c r="F17" s="5" t="s">
        <v>48</v>
      </c>
      <c r="G17" s="5" t="s">
        <v>48</v>
      </c>
      <c r="H17" s="5">
        <v>6</v>
      </c>
      <c r="I17" s="2">
        <v>7.5</v>
      </c>
      <c r="J17" s="15">
        <f t="shared" si="0"/>
        <v>0.8</v>
      </c>
    </row>
    <row r="18" s="2" customFormat="1" ht="27" customHeight="1" spans="1:10">
      <c r="A18" s="5"/>
      <c r="B18" s="5"/>
      <c r="C18" s="9" t="s">
        <v>49</v>
      </c>
      <c r="D18" s="6" t="s">
        <v>47</v>
      </c>
      <c r="E18" s="6"/>
      <c r="F18" s="5" t="s">
        <v>48</v>
      </c>
      <c r="G18" s="5" t="s">
        <v>48</v>
      </c>
      <c r="H18" s="5">
        <v>6</v>
      </c>
      <c r="I18" s="2">
        <v>7.5</v>
      </c>
      <c r="J18" s="15">
        <f t="shared" si="0"/>
        <v>0.8</v>
      </c>
    </row>
    <row r="19" s="2" customFormat="1" ht="49" customHeight="1" spans="1:10">
      <c r="A19" s="5"/>
      <c r="B19" s="5" t="s">
        <v>50</v>
      </c>
      <c r="C19" s="5" t="s">
        <v>51</v>
      </c>
      <c r="D19" s="6" t="s">
        <v>52</v>
      </c>
      <c r="E19" s="6"/>
      <c r="F19" s="5" t="s">
        <v>53</v>
      </c>
      <c r="G19" s="5" t="s">
        <v>53</v>
      </c>
      <c r="H19" s="5">
        <v>8</v>
      </c>
      <c r="I19" s="2">
        <v>10</v>
      </c>
      <c r="J19" s="15">
        <f t="shared" si="0"/>
        <v>0.8</v>
      </c>
    </row>
    <row r="20" s="2" customFormat="1" ht="30" customHeight="1" spans="1:9">
      <c r="A20" s="5" t="s">
        <v>54</v>
      </c>
      <c r="B20" s="5">
        <f>SUM(H11:H19)+G9</f>
        <v>92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39" customHeight="1" spans="1:8">
      <c r="A21" s="5" t="s">
        <v>55</v>
      </c>
      <c r="B21" s="5"/>
      <c r="C21" s="6" t="s">
        <v>56</v>
      </c>
      <c r="D21" s="6"/>
      <c r="E21" s="6"/>
      <c r="F21" s="6"/>
      <c r="G21" s="6"/>
      <c r="H21" s="6"/>
    </row>
    <row r="22" s="2" customFormat="1" ht="29" customHeight="1" spans="1:8">
      <c r="A22" s="5" t="s">
        <v>57</v>
      </c>
      <c r="B22" s="5"/>
      <c r="C22" s="6" t="s">
        <v>58</v>
      </c>
      <c r="D22" s="6"/>
      <c r="E22" s="6"/>
      <c r="F22" s="6"/>
      <c r="G22" s="6"/>
      <c r="H22" s="6"/>
    </row>
    <row r="23" s="2" customFormat="1" ht="70" customHeight="1" spans="1:8">
      <c r="A23" s="5" t="s">
        <v>59</v>
      </c>
      <c r="B23" s="5"/>
      <c r="C23" s="5" t="s">
        <v>60</v>
      </c>
      <c r="D23" s="5"/>
      <c r="E23" s="5"/>
      <c r="F23" s="5"/>
      <c r="G23" s="5"/>
      <c r="H23" s="5"/>
    </row>
    <row r="24" s="1" customFormat="1" ht="146" customHeight="1" spans="1:8">
      <c r="A24" s="13" t="s">
        <v>61</v>
      </c>
      <c r="B24" s="14"/>
      <c r="C24" s="14"/>
      <c r="D24" s="14"/>
      <c r="E24" s="14"/>
      <c r="F24" s="14"/>
      <c r="G24" s="14"/>
      <c r="H24" s="14"/>
    </row>
  </sheetData>
  <mergeCells count="37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4"/>
    <mergeCell ref="B15:B18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2025-04-23T07:04:46Z</dcterms:created>
  <dcterms:modified xsi:type="dcterms:W3CDTF">2025-04-23T07:04:46Z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5F1A2AF756C0450CBE85ABB3F5BF40D0_11</vt:lpwstr>
  </property>
  <property fmtid="{D5CDD505-2E9C-101B-9397-08002B2CF9AE}" pid="3" name="KSOProductBuildVer">
    <vt:lpwstr>2052-12.1.0.20784</vt:lpwstr>
  </property>
</Properties>
</file>