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1" sheetId="1" r:id="rId1"/>
  </sheets>
  <definedNames>
    <definedName name="_xlnm.Print_Area" localSheetId="0">'41'!$A$1:$H$22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<sst xmlns="http://schemas.openxmlformats.org/spreadsheetml/2006/main" count="62" uniqueCount="57">
  <si>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2024年度美术馆公共图书馆文化馆(站)免费开放
中央补助资金项目绩效自评表</t>
  </si>
  <si>
    <t>单位名称：武汉市东西湖区人民政府慈惠街道办事处           填报日期：2025-4-20</t>
  </si>
  <si>
    <t>项目名称</t>
  </si>
  <si>
    <t>美术馆公共图书馆文化馆(站)免费开放中央补助资金</t>
  </si>
  <si>
    <t>主管部门</t>
  </si>
  <si>
    <t>武汉市东西湖区人民政府慈惠街道办事处</t>
  </si>
  <si>
    <t>项目实施单位</t>
  </si>
  <si>
    <t>武汉慈惠乡村旅游发展有限公司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</si>
  <si>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</si>
  <si>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</si>
  <si>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</si>
  <si>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</si>
  <si>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</si>
  <si>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</si>
  <si>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</si>
  <si>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</si>
  <si>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</si>
  <si>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</si>
  <si>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</si>
  <si>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</si>
  <si>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</si>
  <si>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</si>
  <si>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</si>
  <si>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</si>
  <si>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</si>
  <si>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</si>
  <si>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</si>
  <si>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</si>
  <si>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</si>
  <si>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</si>
  <si>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</si>
  <si>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</si>
  <si>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公共图书馆文化馆（站）免费开放时间（7分）</t>
  </si>
  <si>
    <t>≥42小时/周</t>
  </si>
  <si>
    <t>质量指标（7分）</t>
  </si>
  <si>
    <t>公共图书馆文化馆（站）免费开放率（7分）</t>
  </si>
  <si>
    <t>时效指标（6分）</t>
  </si>
  <si>
    <t>按时开闭馆（6分）</t>
  </si>
  <si>
    <t>按时</t>
  </si>
  <si>
    <t>效益指标（30分）</t>
  </si>
  <si>
    <t>社会效益指标（30分）</t>
  </si>
  <si>
    <t>实施公益免费开放服务，保障人民群众基本文化权益（15分）</t>
  </si>
  <si>
    <t>保障</t>
  </si>
  <si>
    <t>有效满足人民群众多样化、多层次、多方面的精神文化需求。（15分）</t>
  </si>
  <si>
    <t>满足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</si>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</sst>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workbookViewId="0">
      <selection activeCell="M8" sqref="M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42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8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8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8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3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1" customHeight="1" spans="1:10">
      <c r="A9" s="5"/>
      <c r="B9" s="5"/>
      <c r="C9" s="5" t="s">
        <v>19</v>
      </c>
      <c r="D9" s="7">
        <v>9</v>
      </c>
      <c r="E9" s="7">
        <v>9</v>
      </c>
      <c r="F9" s="8">
        <f>E9/D9</f>
        <v>1</v>
      </c>
      <c r="G9" s="5">
        <f>ROUND(20*F9,2)</f>
        <v>20</v>
      </c>
      <c r="H9" s="5"/>
      <c r="I9" s="2">
        <v>20</v>
      </c>
      <c r="J9" s="14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>
        <f>D9</f>
        <v>9</v>
      </c>
      <c r="G11" s="5">
        <f>E9</f>
        <v>9</v>
      </c>
      <c r="H11" s="5">
        <v>20</v>
      </c>
      <c r="I11" s="2">
        <v>20</v>
      </c>
      <c r="J11" s="14">
        <f t="shared" ref="J11:J17" si="0">H11/I11</f>
        <v>1</v>
      </c>
    </row>
    <row r="12" s="2" customFormat="1" ht="33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4">
        <f t="shared" si="0"/>
        <v>1</v>
      </c>
    </row>
    <row r="13" s="2" customFormat="1" ht="29" customHeight="1" spans="1:10">
      <c r="A13" s="5"/>
      <c r="B13" s="5"/>
      <c r="C13" s="5" t="s">
        <v>34</v>
      </c>
      <c r="D13" s="6" t="s">
        <v>35</v>
      </c>
      <c r="E13" s="6"/>
      <c r="F13" s="10">
        <v>1</v>
      </c>
      <c r="G13" s="10">
        <v>1</v>
      </c>
      <c r="H13" s="5">
        <v>7</v>
      </c>
      <c r="I13" s="2">
        <v>7</v>
      </c>
      <c r="J13" s="14">
        <f t="shared" si="0"/>
        <v>1</v>
      </c>
    </row>
    <row r="14" s="2" customFormat="1" ht="27" customHeight="1" spans="1:10">
      <c r="A14" s="5"/>
      <c r="B14" s="5"/>
      <c r="C14" s="5" t="s">
        <v>36</v>
      </c>
      <c r="D14" s="6" t="s">
        <v>37</v>
      </c>
      <c r="E14" s="6"/>
      <c r="F14" s="10" t="s">
        <v>38</v>
      </c>
      <c r="G14" s="10" t="s">
        <v>38</v>
      </c>
      <c r="H14" s="5">
        <v>6</v>
      </c>
      <c r="I14" s="2">
        <v>6</v>
      </c>
      <c r="J14" s="14">
        <f t="shared" si="0"/>
        <v>1</v>
      </c>
    </row>
    <row r="15" s="2" customFormat="1" ht="39" customHeight="1" spans="1:10">
      <c r="A15" s="5"/>
      <c r="B15" s="5" t="s">
        <v>39</v>
      </c>
      <c r="C15" s="5" t="s">
        <v>40</v>
      </c>
      <c r="D15" s="6" t="s">
        <v>41</v>
      </c>
      <c r="E15" s="6"/>
      <c r="F15" s="5" t="s">
        <v>42</v>
      </c>
      <c r="G15" s="5" t="s">
        <v>42</v>
      </c>
      <c r="H15" s="5">
        <v>12</v>
      </c>
      <c r="I15" s="2">
        <v>15</v>
      </c>
      <c r="J15" s="14">
        <f t="shared" si="0"/>
        <v>0.8</v>
      </c>
    </row>
    <row r="16" s="2" customFormat="1" ht="39" customHeight="1" spans="1:10">
      <c r="A16" s="5"/>
      <c r="B16" s="5"/>
      <c r="C16" s="11"/>
      <c r="D16" s="6" t="s">
        <v>43</v>
      </c>
      <c r="E16" s="6"/>
      <c r="F16" s="5" t="s">
        <v>44</v>
      </c>
      <c r="G16" s="5" t="s">
        <v>44</v>
      </c>
      <c r="H16" s="5">
        <v>12</v>
      </c>
      <c r="I16" s="2">
        <v>15</v>
      </c>
      <c r="J16" s="14">
        <f t="shared" si="0"/>
        <v>0.8</v>
      </c>
    </row>
    <row r="17" s="2" customFormat="1" ht="49" customHeight="1" spans="1:10">
      <c r="A17" s="5"/>
      <c r="B17" s="5" t="s">
        <v>45</v>
      </c>
      <c r="C17" s="5" t="s">
        <v>46</v>
      </c>
      <c r="D17" s="6" t="s">
        <v>47</v>
      </c>
      <c r="E17" s="6"/>
      <c r="F17" s="5" t="s">
        <v>48</v>
      </c>
      <c r="G17" s="5" t="s">
        <v>48</v>
      </c>
      <c r="H17" s="5">
        <v>8</v>
      </c>
      <c r="I17" s="2">
        <v>10</v>
      </c>
      <c r="J17" s="14">
        <f t="shared" si="0"/>
        <v>0.8</v>
      </c>
    </row>
    <row r="18" s="2" customFormat="1" ht="30" customHeight="1" spans="1:9">
      <c r="A18" s="5" t="s">
        <v>49</v>
      </c>
      <c r="B18" s="5">
        <f>SUM(H11:H17)+G9</f>
        <v>92</v>
      </c>
      <c r="C18" s="5"/>
      <c r="D18" s="5"/>
      <c r="E18" s="5"/>
      <c r="F18" s="5"/>
      <c r="G18" s="5"/>
      <c r="H18" s="5"/>
      <c r="I18" s="2">
        <f>SUM(I9:I17)</f>
        <v>100</v>
      </c>
    </row>
    <row r="19" s="2" customFormat="1" ht="39" customHeight="1" spans="1:8">
      <c r="A19" s="5" t="s">
        <v>50</v>
      </c>
      <c r="B19" s="5"/>
      <c r="C19" s="6" t="s">
        <v>51</v>
      </c>
      <c r="D19" s="6"/>
      <c r="E19" s="6"/>
      <c r="F19" s="6"/>
      <c r="G19" s="6"/>
      <c r="H19" s="6"/>
    </row>
    <row r="20" s="2" customFormat="1" ht="29" customHeight="1" spans="1:8">
      <c r="A20" s="5" t="s">
        <v>52</v>
      </c>
      <c r="B20" s="5"/>
      <c r="C20" s="6" t="s">
        <v>53</v>
      </c>
      <c r="D20" s="6"/>
      <c r="E20" s="6"/>
      <c r="F20" s="6"/>
      <c r="G20" s="6"/>
      <c r="H20" s="6"/>
    </row>
    <row r="21" s="2" customFormat="1" ht="70" customHeight="1" spans="1:8">
      <c r="A21" s="5" t="s">
        <v>54</v>
      </c>
      <c r="B21" s="5"/>
      <c r="C21" s="5" t="s">
        <v>55</v>
      </c>
      <c r="D21" s="5"/>
      <c r="E21" s="5"/>
      <c r="F21" s="5"/>
      <c r="G21" s="5"/>
      <c r="H21" s="5"/>
    </row>
    <row r="22" s="1" customFormat="1" ht="146" customHeight="1" spans="1:8">
      <c r="A22" s="12" t="s">
        <v>56</v>
      </c>
      <c r="B22" s="13"/>
      <c r="C22" s="13"/>
      <c r="D22" s="13"/>
      <c r="E22" s="13"/>
      <c r="F22" s="13"/>
      <c r="G22" s="13"/>
      <c r="H22" s="13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2:B14"/>
    <mergeCell ref="B15:B16"/>
    <mergeCell ref="C15:C16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2025-04-23T07:04:45Z</dcterms:created>
  <dcterms:modified xsi:type="dcterms:W3CDTF">2025-04-23T07:04:45Z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64ECE217649149FAA1C0301DA3585A5E_11</vt:lpwstr>
  </property>
  <property fmtid="{D5CDD505-2E9C-101B-9397-08002B2CF9AE}" pid="3" name="KSOProductBuildVer">
    <vt:lpwstr>2052-12.1.0.20784</vt:lpwstr>
  </property>
</Properties>
</file>