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" sheetId="1" r:id="rId1"/>
  </sheets>
  <definedNames>
    <definedName name="_xlnm.Print_Area" localSheetId="0">'3'!$A$1:$H$29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<sst xmlns="http://schemas.openxmlformats.org/spreadsheetml/2006/main" count="86" uniqueCount="78">
  <si>
    <t>2024年度二级单位经费项目绩效自评表</t>
  </si>
  <si>
    <t>单位名称：武汉市东西湖区人民政府慈惠街道办事处                                      填报日期：2025年4月20日</t>
  </si>
  <si>
    <t>项目名称</t>
  </si>
  <si>
    <t>二级单位经费</t>
  </si>
  <si>
    <t>主管部门</t>
  </si>
  <si>
    <t>武汉市东西湖区人民政府慈惠街道办事处</t>
  </si>
  <si>
    <t>项目实施单位</t>
  </si>
  <si>
    <t>慈惠农场及所属二级单位　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</si>
  <si>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</si>
  <si>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</si>
  <si>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</si>
  <si>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</si>
  <si>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</si>
  <si>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</si>
  <si>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</si>
  <si>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</si>
  <si>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</si>
  <si>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</si>
  <si>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</si>
  <si>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</si>
  <si>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</si>
  <si>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</si>
  <si>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</si>
  <si>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</si>
  <si>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</si>
  <si>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</si>
  <si>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</si>
  <si>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</si>
  <si>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</si>
  <si>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成本费用支出合规性</t>
  </si>
  <si>
    <t>合规</t>
  </si>
  <si>
    <t>产出指标（20分）</t>
  </si>
  <si>
    <t>数量指标   （12分）</t>
  </si>
  <si>
    <t>基层党组织党史专题学习次数（2分）</t>
  </si>
  <si>
    <t>≥12次</t>
  </si>
  <si>
    <t>24次</t>
  </si>
  <si>
    <t>人员工资经费发放数量（2分）</t>
  </si>
  <si>
    <t>≥260</t>
  </si>
  <si>
    <t>685人</t>
  </si>
  <si>
    <t>安全生产业务知识培训完成次数（2分）</t>
  </si>
  <si>
    <t>≥1次</t>
  </si>
  <si>
    <t>1次</t>
  </si>
  <si>
    <t>职工养老保险报销人数（2分）</t>
  </si>
  <si>
    <t>150人</t>
  </si>
  <si>
    <t>219人</t>
  </si>
  <si>
    <t>买断45、55职工生活补助人数（2分）</t>
  </si>
  <si>
    <t>300人</t>
  </si>
  <si>
    <t>235人</t>
  </si>
  <si>
    <t>退休职工生活补助人数（2分）</t>
  </si>
  <si>
    <t>3700人</t>
  </si>
  <si>
    <t>4095人</t>
  </si>
  <si>
    <t>质量指标   （6分）</t>
  </si>
  <si>
    <t>保障日常工作运转（2分）</t>
  </si>
  <si>
    <t>基本保障</t>
  </si>
  <si>
    <t>补助发放合规性（2分）</t>
  </si>
  <si>
    <t>基建验收合格性（2分）</t>
  </si>
  <si>
    <t>合格</t>
  </si>
  <si>
    <t>时效指标    （2分）</t>
  </si>
  <si>
    <t>固定资产盘存及时（2分）</t>
  </si>
  <si>
    <t>及时</t>
  </si>
  <si>
    <t>效益指标（30分）</t>
  </si>
  <si>
    <t>社会效益指标（30分）</t>
  </si>
  <si>
    <t>在职员工五险一金参保率（15分）</t>
  </si>
  <si>
    <t>≥95%</t>
  </si>
  <si>
    <t>丰富社区文化活动（15分）</t>
  </si>
  <si>
    <t>促进</t>
  </si>
  <si>
    <t>达到预期</t>
  </si>
  <si>
    <t>满意度指标（10分）</t>
  </si>
  <si>
    <t>服务对象满意度指标（10分）</t>
  </si>
  <si>
    <t>群众满意度(10分）</t>
  </si>
  <si>
    <t>总分</t>
  </si>
  <si>
    <t>偏差大或
目标未完成
原因分析</t>
  </si>
  <si>
    <t>1、数量指标“买断45、55职工生活补助人数”年初目标值设定与实际情况有偏差；                              2、社会效益指标“丰富社区文化活动”非量化指标，根据定性指标计分原则完成情况按90%区间计分。</t>
  </si>
  <si>
    <t>改进措施及
结果应用方案</t>
  </si>
  <si>
    <t>建立健全绩效指标体系，科学合理编制预算，实时掌握资金使用情况，及时调整，确保资金运用合理，效果发挥得当。细化、量化各项预算指标，规范支出明细，实时监控预算执行情况。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</si>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</sst>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.5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view="pageBreakPreview" zoomScaleNormal="100" workbookViewId="0">
      <selection activeCell="I1" sqref="I$1:M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8.625" style="2" customWidth="1"/>
    <col min="6" max="8" width="13.625" style="2" customWidth="1"/>
    <col min="9" max="9" width="32.75" style="3" customWidth="1"/>
    <col min="10" max="10" width="10.75" style="4" customWidth="1"/>
    <col min="11" max="11" width="7.625" style="4" customWidth="1"/>
    <col min="12" max="12" width="8.5" style="4" customWidth="1"/>
    <col min="13" max="13" width="12.625" style="4"/>
    <col min="14" max="16384" width="9" style="2"/>
  </cols>
  <sheetData>
    <row r="1" s="1" customFormat="1" ht="24" customHeight="1" spans="1:13">
      <c r="A1" s="5" t="s">
        <v>0</v>
      </c>
      <c r="B1" s="5"/>
      <c r="C1" s="5"/>
      <c r="D1" s="5"/>
      <c r="E1" s="5"/>
      <c r="F1" s="5"/>
      <c r="G1" s="5"/>
      <c r="H1" s="5"/>
      <c r="I1" s="29"/>
      <c r="J1" s="30"/>
      <c r="K1" s="30"/>
      <c r="L1" s="30"/>
      <c r="M1" s="30"/>
    </row>
    <row r="2" s="2" customFormat="1" ht="21" customHeight="1" spans="1:13">
      <c r="A2" s="6" t="s">
        <v>1</v>
      </c>
      <c r="B2" s="6"/>
      <c r="C2" s="6"/>
      <c r="D2" s="6"/>
      <c r="E2" s="6"/>
      <c r="F2" s="6"/>
      <c r="G2" s="6"/>
      <c r="H2" s="6"/>
      <c r="I2" s="3"/>
      <c r="J2" s="31"/>
      <c r="K2" s="31"/>
      <c r="L2" s="31"/>
      <c r="M2" s="31"/>
    </row>
    <row r="3" s="2" customFormat="1" ht="30" customHeight="1" spans="1:13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3"/>
      <c r="J3" s="4"/>
      <c r="K3" s="4"/>
      <c r="L3" s="4"/>
      <c r="M3" s="4"/>
    </row>
    <row r="4" s="2" customFormat="1" ht="30" customHeight="1" spans="1:13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3"/>
      <c r="J4" s="4"/>
      <c r="K4" s="4"/>
      <c r="L4" s="4"/>
      <c r="M4" s="4"/>
    </row>
    <row r="5" s="2" customFormat="1" ht="30" customHeight="1" spans="1:13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3"/>
      <c r="J5" s="4"/>
      <c r="K5" s="4"/>
      <c r="L5" s="4"/>
      <c r="M5" s="4"/>
    </row>
    <row r="6" s="2" customFormat="1" ht="30" customHeight="1" spans="1:13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3"/>
      <c r="J6" s="4"/>
      <c r="K6" s="4"/>
      <c r="L6" s="4"/>
      <c r="M6" s="4"/>
    </row>
    <row r="7" s="2" customFormat="1" ht="30" customHeight="1" spans="1:13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3"/>
      <c r="J7" s="4"/>
      <c r="K7" s="4"/>
      <c r="L7" s="4"/>
      <c r="M7" s="4"/>
    </row>
    <row r="8" s="2" customFormat="1" ht="30" customHeight="1" spans="1:13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3"/>
      <c r="J8" s="4"/>
      <c r="K8" s="4"/>
      <c r="L8" s="4"/>
      <c r="M8" s="4"/>
    </row>
    <row r="9" s="2" customFormat="1" ht="30" customHeight="1" spans="1:13">
      <c r="A9" s="11"/>
      <c r="B9" s="12"/>
      <c r="C9" s="7" t="s">
        <v>19</v>
      </c>
      <c r="D9" s="7">
        <v>5636.68</v>
      </c>
      <c r="E9" s="7">
        <v>5273.64</v>
      </c>
      <c r="F9" s="13">
        <v>0.9355</v>
      </c>
      <c r="G9" s="14">
        <f>ROUND(F9*20,2)</f>
        <v>18.71</v>
      </c>
      <c r="H9" s="14"/>
      <c r="I9" s="3"/>
      <c r="J9" s="4"/>
      <c r="K9" s="4"/>
      <c r="L9" s="4"/>
      <c r="M9" s="4"/>
    </row>
    <row r="10" s="2" customFormat="1" ht="30" customHeight="1" spans="1:13">
      <c r="A10" s="15" t="s">
        <v>20</v>
      </c>
      <c r="B10" s="7" t="s">
        <v>21</v>
      </c>
      <c r="C10" s="16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  <c r="I10" s="3"/>
      <c r="J10" s="4"/>
      <c r="K10" s="4"/>
      <c r="L10" s="4"/>
      <c r="M10" s="4"/>
    </row>
    <row r="11" s="2" customFormat="1" ht="30" customHeight="1" spans="1:13">
      <c r="A11" s="17"/>
      <c r="B11" s="15" t="s">
        <v>27</v>
      </c>
      <c r="C11" s="15" t="s">
        <v>28</v>
      </c>
      <c r="D11" s="7" t="s">
        <v>29</v>
      </c>
      <c r="E11" s="7"/>
      <c r="F11" s="7" t="s">
        <v>30</v>
      </c>
      <c r="G11" s="7" t="s">
        <v>30</v>
      </c>
      <c r="H11" s="7">
        <v>20</v>
      </c>
      <c r="I11" s="3"/>
      <c r="J11" s="4"/>
      <c r="K11" s="32"/>
      <c r="L11" s="32"/>
      <c r="M11" s="33"/>
    </row>
    <row r="12" s="2" customFormat="1" ht="28" customHeight="1" spans="1:13">
      <c r="A12" s="17"/>
      <c r="B12" s="15" t="s">
        <v>31</v>
      </c>
      <c r="C12" s="15" t="s">
        <v>32</v>
      </c>
      <c r="D12" s="7" t="s">
        <v>33</v>
      </c>
      <c r="E12" s="7"/>
      <c r="F12" s="7" t="s">
        <v>34</v>
      </c>
      <c r="G12" s="7" t="s">
        <v>35</v>
      </c>
      <c r="H12" s="7">
        <v>2</v>
      </c>
      <c r="I12" s="3"/>
      <c r="J12" s="4"/>
      <c r="K12" s="4"/>
      <c r="L12" s="4"/>
      <c r="M12" s="4"/>
    </row>
    <row r="13" s="2" customFormat="1" ht="28" customHeight="1" spans="1:13">
      <c r="A13" s="17"/>
      <c r="B13" s="18"/>
      <c r="C13" s="19"/>
      <c r="D13" s="7" t="s">
        <v>36</v>
      </c>
      <c r="E13" s="7"/>
      <c r="F13" s="7" t="s">
        <v>37</v>
      </c>
      <c r="G13" s="7" t="s">
        <v>38</v>
      </c>
      <c r="H13" s="7">
        <v>2</v>
      </c>
      <c r="I13" s="3"/>
      <c r="J13"/>
      <c r="K13"/>
      <c r="L13"/>
      <c r="M13" s="4"/>
    </row>
    <row r="14" s="2" customFormat="1" ht="28" customHeight="1" spans="1:13">
      <c r="A14" s="17"/>
      <c r="B14" s="18"/>
      <c r="C14" s="19"/>
      <c r="D14" s="7" t="s">
        <v>39</v>
      </c>
      <c r="E14" s="7"/>
      <c r="F14" s="7" t="s">
        <v>40</v>
      </c>
      <c r="G14" s="7" t="s">
        <v>41</v>
      </c>
      <c r="H14" s="7">
        <v>2</v>
      </c>
      <c r="I14" s="3"/>
      <c r="J14" s="33"/>
      <c r="K14" s="33"/>
      <c r="L14" s="33"/>
      <c r="M14" s="33"/>
    </row>
    <row r="15" s="2" customFormat="1" ht="28" customHeight="1" spans="1:13">
      <c r="A15" s="17"/>
      <c r="B15" s="18"/>
      <c r="C15" s="19"/>
      <c r="D15" s="7" t="s">
        <v>42</v>
      </c>
      <c r="E15" s="7"/>
      <c r="F15" s="7" t="s">
        <v>43</v>
      </c>
      <c r="G15" s="7" t="s">
        <v>44</v>
      </c>
      <c r="H15" s="7">
        <v>2</v>
      </c>
      <c r="I15" s="3"/>
      <c r="J15" s="4"/>
      <c r="K15" s="4"/>
      <c r="L15" s="4"/>
      <c r="M15" s="4"/>
    </row>
    <row r="16" s="2" customFormat="1" ht="28" customHeight="1" spans="1:13">
      <c r="A16" s="17"/>
      <c r="B16" s="18"/>
      <c r="C16" s="19"/>
      <c r="D16" s="7" t="s">
        <v>45</v>
      </c>
      <c r="E16" s="7"/>
      <c r="F16" s="7" t="s">
        <v>46</v>
      </c>
      <c r="G16" s="7" t="s">
        <v>47</v>
      </c>
      <c r="H16" s="7">
        <f>ROUND(235/300*2,2)</f>
        <v>1.57</v>
      </c>
      <c r="I16" s="3"/>
      <c r="J16" s="4"/>
      <c r="K16" s="4"/>
      <c r="L16" s="4"/>
      <c r="M16" s="4"/>
    </row>
    <row r="17" s="2" customFormat="1" ht="28" customHeight="1" spans="1:13">
      <c r="A17" s="17"/>
      <c r="B17" s="18"/>
      <c r="C17" s="20"/>
      <c r="D17" s="7" t="s">
        <v>48</v>
      </c>
      <c r="E17" s="7"/>
      <c r="F17" s="7" t="s">
        <v>49</v>
      </c>
      <c r="G17" s="7" t="s">
        <v>50</v>
      </c>
      <c r="H17" s="7">
        <v>2</v>
      </c>
      <c r="I17" s="3"/>
      <c r="J17" s="4"/>
      <c r="K17" s="4"/>
      <c r="L17" s="4"/>
      <c r="M17" s="4"/>
    </row>
    <row r="18" s="2" customFormat="1" ht="28" customHeight="1" spans="1:13">
      <c r="A18" s="17"/>
      <c r="B18" s="18"/>
      <c r="C18" s="18" t="s">
        <v>51</v>
      </c>
      <c r="D18" s="21" t="s">
        <v>52</v>
      </c>
      <c r="E18" s="22"/>
      <c r="F18" s="7" t="s">
        <v>53</v>
      </c>
      <c r="G18" s="7" t="s">
        <v>53</v>
      </c>
      <c r="H18" s="7">
        <v>2</v>
      </c>
      <c r="I18" s="3"/>
      <c r="J18" s="4"/>
      <c r="K18" s="4"/>
      <c r="L18" s="4"/>
      <c r="M18" s="4"/>
    </row>
    <row r="19" s="2" customFormat="1" ht="28" customHeight="1" spans="1:13">
      <c r="A19" s="17"/>
      <c r="B19" s="18"/>
      <c r="C19" s="18"/>
      <c r="D19" s="21" t="s">
        <v>54</v>
      </c>
      <c r="E19" s="22"/>
      <c r="F19" s="7" t="s">
        <v>30</v>
      </c>
      <c r="G19" s="7" t="s">
        <v>30</v>
      </c>
      <c r="H19" s="7">
        <v>2</v>
      </c>
      <c r="I19" s="3"/>
      <c r="J19" s="4"/>
      <c r="K19" s="34"/>
      <c r="L19" s="4"/>
      <c r="M19" s="4"/>
    </row>
    <row r="20" s="2" customFormat="1" ht="28" customHeight="1" spans="1:13">
      <c r="A20" s="17"/>
      <c r="B20" s="18"/>
      <c r="C20" s="23"/>
      <c r="D20" s="21" t="s">
        <v>55</v>
      </c>
      <c r="E20" s="22"/>
      <c r="F20" s="7" t="s">
        <v>56</v>
      </c>
      <c r="G20" s="7" t="s">
        <v>56</v>
      </c>
      <c r="H20" s="7">
        <v>2</v>
      </c>
      <c r="I20" s="3"/>
      <c r="J20" s="4"/>
      <c r="K20" s="4"/>
      <c r="L20" s="4"/>
      <c r="M20" s="4"/>
    </row>
    <row r="21" s="2" customFormat="1" ht="30" customHeight="1" spans="1:13">
      <c r="A21" s="17"/>
      <c r="B21" s="23"/>
      <c r="C21" s="23" t="s">
        <v>57</v>
      </c>
      <c r="D21" s="21" t="s">
        <v>58</v>
      </c>
      <c r="E21" s="22"/>
      <c r="F21" s="7" t="s">
        <v>59</v>
      </c>
      <c r="G21" s="7" t="s">
        <v>59</v>
      </c>
      <c r="H21" s="7">
        <v>2</v>
      </c>
      <c r="I21" s="3"/>
      <c r="J21" s="4"/>
      <c r="K21" s="4"/>
      <c r="L21" s="4"/>
      <c r="M21" s="4"/>
    </row>
    <row r="22" s="2" customFormat="1" ht="28" customHeight="1" spans="1:13">
      <c r="A22" s="17"/>
      <c r="B22" s="7" t="s">
        <v>60</v>
      </c>
      <c r="C22" s="7" t="s">
        <v>61</v>
      </c>
      <c r="D22" s="24" t="s">
        <v>62</v>
      </c>
      <c r="E22" s="24"/>
      <c r="F22" s="24" t="s">
        <v>63</v>
      </c>
      <c r="G22" s="25">
        <v>1</v>
      </c>
      <c r="H22" s="24">
        <v>15</v>
      </c>
      <c r="I22" s="3"/>
      <c r="J22" s="4"/>
      <c r="K22" s="4"/>
      <c r="L22" s="4"/>
      <c r="M22" s="4"/>
    </row>
    <row r="23" s="2" customFormat="1" ht="28" customHeight="1" spans="1:13">
      <c r="A23" s="17"/>
      <c r="B23" s="7"/>
      <c r="C23" s="26"/>
      <c r="D23" s="7" t="s">
        <v>64</v>
      </c>
      <c r="E23" s="7"/>
      <c r="F23" s="7" t="s">
        <v>65</v>
      </c>
      <c r="G23" s="7" t="s">
        <v>66</v>
      </c>
      <c r="H23" s="7">
        <f>ROUND(15*0.9,2)</f>
        <v>13.5</v>
      </c>
      <c r="I23" s="3"/>
      <c r="J23" s="4"/>
      <c r="K23" s="4"/>
      <c r="L23" s="4"/>
      <c r="M23" s="4"/>
    </row>
    <row r="24" s="2" customFormat="1" ht="38" customHeight="1" spans="1:13">
      <c r="A24" s="18"/>
      <c r="B24" s="7" t="s">
        <v>67</v>
      </c>
      <c r="C24" s="7" t="s">
        <v>68</v>
      </c>
      <c r="D24" s="21" t="s">
        <v>69</v>
      </c>
      <c r="E24" s="22"/>
      <c r="F24" s="7" t="s">
        <v>63</v>
      </c>
      <c r="G24" s="7" t="s">
        <v>63</v>
      </c>
      <c r="H24" s="7">
        <v>10</v>
      </c>
      <c r="I24" s="3"/>
      <c r="J24" s="4"/>
      <c r="K24" s="4"/>
      <c r="L24" s="4"/>
      <c r="M24" s="4"/>
    </row>
    <row r="25" s="2" customFormat="1" ht="30" customHeight="1" spans="1:13">
      <c r="A25" s="7" t="s">
        <v>70</v>
      </c>
      <c r="B25" s="7">
        <f>G9+H11+H12+H13+H14+H15+H16+H17+H18+H19+H20+H21+H22+H23+H24</f>
        <v>96.78</v>
      </c>
      <c r="C25" s="7"/>
      <c r="D25" s="7"/>
      <c r="E25" s="7"/>
      <c r="F25" s="7"/>
      <c r="G25" s="7"/>
      <c r="H25" s="7"/>
      <c r="I25" s="3"/>
      <c r="J25" s="4"/>
      <c r="K25" s="4"/>
      <c r="L25" s="4"/>
      <c r="M25" s="4"/>
    </row>
    <row r="26" s="2" customFormat="1" ht="42" customHeight="1" spans="1:13">
      <c r="A26" s="7" t="s">
        <v>71</v>
      </c>
      <c r="B26" s="7"/>
      <c r="C26" s="8" t="s">
        <v>72</v>
      </c>
      <c r="D26" s="8"/>
      <c r="E26" s="8"/>
      <c r="F26" s="8"/>
      <c r="G26" s="8"/>
      <c r="H26" s="8"/>
      <c r="I26" s="3"/>
      <c r="J26" s="4"/>
      <c r="K26" s="4"/>
      <c r="L26" s="4"/>
      <c r="M26" s="4"/>
    </row>
    <row r="27" s="2" customFormat="1" ht="47" customHeight="1" spans="1:13">
      <c r="A27" s="7" t="s">
        <v>73</v>
      </c>
      <c r="B27" s="7"/>
      <c r="C27" s="8" t="s">
        <v>74</v>
      </c>
      <c r="D27" s="8"/>
      <c r="E27" s="8"/>
      <c r="F27" s="8"/>
      <c r="G27" s="8"/>
      <c r="H27" s="8"/>
      <c r="I27" s="3"/>
      <c r="J27" s="4"/>
      <c r="K27" s="4"/>
      <c r="L27" s="4"/>
      <c r="M27" s="4"/>
    </row>
    <row r="28" s="2" customFormat="1" ht="43" customHeight="1" spans="1:13">
      <c r="A28" s="7" t="s">
        <v>75</v>
      </c>
      <c r="B28" s="7"/>
      <c r="C28" s="7" t="s">
        <v>76</v>
      </c>
      <c r="D28" s="7"/>
      <c r="E28" s="7"/>
      <c r="F28" s="7"/>
      <c r="G28" s="7"/>
      <c r="H28" s="7"/>
      <c r="I28" s="3"/>
      <c r="J28" s="4"/>
      <c r="K28" s="4"/>
      <c r="L28" s="4"/>
      <c r="M28" s="4"/>
    </row>
    <row r="29" s="2" customFormat="1" ht="99" customHeight="1" spans="1:13">
      <c r="A29" s="27" t="s">
        <v>77</v>
      </c>
      <c r="B29" s="28"/>
      <c r="C29" s="28"/>
      <c r="D29" s="28"/>
      <c r="E29" s="28"/>
      <c r="F29" s="28"/>
      <c r="G29" s="28"/>
      <c r="H29" s="28"/>
      <c r="I29" s="3"/>
      <c r="J29" s="4"/>
      <c r="K29" s="4"/>
      <c r="L29" s="4"/>
      <c r="M29" s="4"/>
    </row>
  </sheetData>
  <mergeCells count="45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H25"/>
    <mergeCell ref="A26:B26"/>
    <mergeCell ref="C26:H26"/>
    <mergeCell ref="A27:B27"/>
    <mergeCell ref="C27:H27"/>
    <mergeCell ref="A28:B28"/>
    <mergeCell ref="C28:H28"/>
    <mergeCell ref="A29:H29"/>
    <mergeCell ref="A10:A24"/>
    <mergeCell ref="B12:B21"/>
    <mergeCell ref="B22:B23"/>
    <mergeCell ref="C12:C17"/>
    <mergeCell ref="C18:C20"/>
    <mergeCell ref="C22:C23"/>
    <mergeCell ref="A8:B9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F2A4B9217FB84B3B9BED8AC60F871EA9_11</vt:lpwstr>
  </property>
  <property fmtid="{D5CDD505-2E9C-101B-9397-08002B2CF9AE}" pid="3" name="KSOProductBuildVer">
    <vt:lpwstr>2052-12.1.0.20784</vt:lpwstr>
  </property>
</Properties>
</file>