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33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H15" i="1"/>
  <c r="H13" i="1"/>
  <c r="H12" i="1"/>
</calcChain>
</file>

<file path=xl/sharedStrings.xml><?xml version="1.0" encoding="utf-8"?>
<sst xmlns="http://schemas.openxmlformats.org/spreadsheetml/2006/main" count="57" uniqueCount="56">
  <si>
    <t>2024年度党建项目绩效自评表</t>
  </si>
  <si>
    <t>单位名称：武汉市东西湖区人民政府慈惠街道办事处                   填报日期：2025年4月20日</t>
  </si>
  <si>
    <t>项目名称</t>
  </si>
  <si>
    <t>党建项目经费</t>
  </si>
  <si>
    <t>主管部门</t>
  </si>
  <si>
    <t>武汉市东西湖区人民政府慈惠街道办事处</t>
  </si>
  <si>
    <t>项目实施单位</t>
  </si>
  <si>
    <t>党建办</t>
  </si>
  <si>
    <t>项目类别</t>
  </si>
  <si>
    <r>
      <rPr>
        <sz val="10.5"/>
        <rFont val="宋体"/>
        <family val="3"/>
        <charset val="134"/>
      </rPr>
      <t xml:space="preserve">1、部门预算项目   </t>
    </r>
    <r>
      <rPr>
        <sz val="10.5"/>
        <rFont val="Wingdings"/>
        <charset val="2"/>
      </rPr>
      <t>þ</t>
    </r>
    <r>
      <rPr>
        <sz val="10.5"/>
        <rFont val="宋体"/>
        <family val="3"/>
        <charset val="134"/>
      </rPr>
      <t xml:space="preserve">   2、区直专项   □</t>
    </r>
  </si>
  <si>
    <t>项目属性</t>
  </si>
  <si>
    <r>
      <rPr>
        <sz val="10.5"/>
        <rFont val="宋体"/>
        <family val="3"/>
        <charset val="134"/>
      </rPr>
      <t xml:space="preserve">1、持续性项目     </t>
    </r>
    <r>
      <rPr>
        <sz val="10.5"/>
        <rFont val="Wingdings"/>
        <charset val="2"/>
      </rPr>
      <t>þ</t>
    </r>
    <r>
      <rPr>
        <sz val="10.5"/>
        <rFont val="宋体"/>
        <family val="3"/>
        <charset val="134"/>
      </rPr>
      <t xml:space="preserve">   2、新增性项目 □</t>
    </r>
  </si>
  <si>
    <t>项目类型</t>
  </si>
  <si>
    <r>
      <rPr>
        <sz val="10.5"/>
        <rFont val="宋体"/>
        <family val="3"/>
        <charset val="134"/>
      </rPr>
      <t xml:space="preserve">1、常年性项目     </t>
    </r>
    <r>
      <rPr>
        <sz val="10.5"/>
        <rFont val="Wingdings"/>
        <charset val="2"/>
      </rPr>
      <t>þ</t>
    </r>
    <r>
      <rPr>
        <sz val="10.5"/>
        <rFont val="宋体"/>
        <family val="3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</si>
  <si>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</si>
  <si>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</si>
  <si>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</si>
  <si>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</si>
  <si>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</si>
  <si>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</si>
  <si>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family val="3"/>
        <charset val="134"/>
      </rPr>
      <t>年度
绩效
目标
（</t>
    </r>
    <r>
      <rPr>
        <sz val="10"/>
        <rFont val="宋体"/>
        <family val="3"/>
        <charset val="134"/>
      </rPr>
      <t>80</t>
    </r>
    <r>
      <rPr>
        <sz val="10.5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</si>
  <si>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</si>
  <si>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</si>
  <si>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</si>
  <si>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</si>
  <si>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</si>
  <si>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</si>
  <si>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</si>
  <si>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</si>
  <si>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党建经费预算可控</t>
  </si>
  <si>
    <t>产出指标（20分）</t>
  </si>
  <si>
    <t>数量指标   （10分）</t>
  </si>
  <si>
    <t>培训人员人数（5分）</t>
  </si>
  <si>
    <t>≥200</t>
  </si>
  <si>
    <t>51人</t>
  </si>
  <si>
    <t>活动场次（5分）</t>
  </si>
  <si>
    <t>≥5</t>
  </si>
  <si>
    <t>1场</t>
  </si>
  <si>
    <t>质量指标   （10分）</t>
  </si>
  <si>
    <t>培训合格率</t>
  </si>
  <si>
    <t>效益指标（30分）</t>
  </si>
  <si>
    <t>社会效益指标（30分）</t>
  </si>
  <si>
    <t>提升社区基层                 组织党员党性</t>
  </si>
  <si>
    <t>提升</t>
  </si>
  <si>
    <t>满意度指标（10分）</t>
  </si>
  <si>
    <t>服务对象    满意度指标  （10分）</t>
  </si>
  <si>
    <t>基层党务工作者满意率</t>
  </si>
  <si>
    <t>≥95%</t>
  </si>
  <si>
    <t>总分</t>
  </si>
  <si>
    <t>偏差大或
目标未完成
原因分析</t>
  </si>
  <si>
    <t>1、数量指标中“培训人员人数”“活动场次”年初目标值设定不符合实际情况；2、社会效益指标“提升社区基层组织党员党性”非量化指标，满意度指标无相关佐证材料，上述完成情况根据定性指标计分原则按90%区间计分。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</si>
  <si>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</si>
  <si>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</si>
  <si>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</si>
  <si>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</si>
  <si>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建立健全绩效指标体系，加强绩效管理意识，提高预算编制水平。每年应根据科室预算和项目变化情况，合理编制项目涉及的绩效目标值。细化、量化各项预算指标，规范支出明细，实时监控预算执行情况。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</si>
</sst>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.5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4" workbookViewId="0">
      <selection activeCell="I11" sqref="I11"/>
    </sheetView>
  </sheetViews>
  <sheetFormatPr defaultColWidth="9" defaultRowHeight="13.5"/>
  <cols>
    <col min="1" max="1" width="9" style="2" customWidth="1"/>
    <col min="2" max="2" width="10.625" style="2" customWidth="1"/>
    <col min="3" max="3" width="12.625" style="2" customWidth="1"/>
    <col min="4" max="5" width="10.625" style="2" customWidth="1"/>
    <col min="6" max="6" width="11.375" style="2" customWidth="1"/>
    <col min="7" max="7" width="11" style="2" customWidth="1"/>
    <col min="8" max="8" width="15.375" style="2" customWidth="1"/>
    <col min="9" max="9" width="64.125" style="4" customWidth="1"/>
    <col min="10" max="16384" width="9" style="2"/>
  </cols>
  <sheetData>
    <row r="1" spans="1:9" s="1" customFormat="1" ht="24" customHeight="1">
      <c r="A1" s="11" t="s">
        <v>0</v>
      </c>
      <c r="B1" s="11"/>
      <c r="C1" s="11"/>
      <c r="D1" s="11"/>
      <c r="E1" s="11"/>
      <c r="F1" s="11"/>
      <c r="G1" s="11"/>
      <c r="H1" s="11"/>
      <c r="I1" s="9"/>
    </row>
    <row r="2" spans="1:9" ht="21" customHeight="1">
      <c r="A2" s="12" t="s">
        <v>1</v>
      </c>
      <c r="B2" s="12"/>
      <c r="C2" s="12"/>
      <c r="D2" s="12"/>
      <c r="E2" s="12"/>
      <c r="F2" s="12"/>
      <c r="G2" s="12"/>
      <c r="H2" s="12"/>
    </row>
    <row r="3" spans="1:9" ht="30" customHeight="1">
      <c r="A3" s="13" t="s">
        <v>2</v>
      </c>
      <c r="B3" s="13"/>
      <c r="C3" s="13" t="s">
        <v>3</v>
      </c>
      <c r="D3" s="13"/>
      <c r="E3" s="13"/>
      <c r="F3" s="13"/>
      <c r="G3" s="13"/>
      <c r="H3" s="13"/>
    </row>
    <row r="4" spans="1:9" ht="30" customHeight="1">
      <c r="A4" s="13" t="s">
        <v>4</v>
      </c>
      <c r="B4" s="13"/>
      <c r="C4" s="14" t="s">
        <v>5</v>
      </c>
      <c r="D4" s="14"/>
      <c r="E4" s="14"/>
      <c r="F4" s="13" t="s">
        <v>6</v>
      </c>
      <c r="G4" s="13"/>
      <c r="H4" s="5" t="s">
        <v>7</v>
      </c>
    </row>
    <row r="5" spans="1:9" ht="30" customHeight="1">
      <c r="A5" s="13" t="s">
        <v>8</v>
      </c>
      <c r="B5" s="13"/>
      <c r="C5" s="14" t="s">
        <v>9</v>
      </c>
      <c r="D5" s="14"/>
      <c r="E5" s="14"/>
      <c r="F5" s="14"/>
      <c r="G5" s="14"/>
      <c r="H5" s="14"/>
    </row>
    <row r="6" spans="1:9" ht="30" customHeight="1">
      <c r="A6" s="13" t="s">
        <v>10</v>
      </c>
      <c r="B6" s="13"/>
      <c r="C6" s="14" t="s">
        <v>11</v>
      </c>
      <c r="D6" s="14"/>
      <c r="E6" s="14"/>
      <c r="F6" s="14"/>
      <c r="G6" s="14"/>
      <c r="H6" s="14"/>
    </row>
    <row r="7" spans="1:9" ht="30" customHeight="1">
      <c r="A7" s="13" t="s">
        <v>12</v>
      </c>
      <c r="B7" s="13"/>
      <c r="C7" s="14" t="s">
        <v>13</v>
      </c>
      <c r="D7" s="14"/>
      <c r="E7" s="14"/>
      <c r="F7" s="14"/>
      <c r="G7" s="14"/>
      <c r="H7" s="14"/>
    </row>
    <row r="8" spans="1:9" ht="30" customHeight="1">
      <c r="A8" s="15" t="s">
        <v>14</v>
      </c>
      <c r="B8" s="16"/>
      <c r="C8" s="5"/>
      <c r="D8" s="5" t="s">
        <v>15</v>
      </c>
      <c r="E8" s="5" t="s">
        <v>16</v>
      </c>
      <c r="F8" s="5" t="s">
        <v>17</v>
      </c>
      <c r="G8" s="15" t="s">
        <v>18</v>
      </c>
      <c r="H8" s="16"/>
    </row>
    <row r="9" spans="1:9" ht="30" customHeight="1">
      <c r="A9" s="24"/>
      <c r="B9" s="25"/>
      <c r="C9" s="5" t="s">
        <v>19</v>
      </c>
      <c r="D9" s="5">
        <v>4</v>
      </c>
      <c r="E9" s="5">
        <v>4</v>
      </c>
      <c r="F9" s="6">
        <v>1</v>
      </c>
      <c r="G9" s="13">
        <v>20</v>
      </c>
      <c r="H9" s="13"/>
    </row>
    <row r="10" spans="1:9" s="3" customFormat="1" ht="30" customHeight="1">
      <c r="A10" s="17" t="s">
        <v>20</v>
      </c>
      <c r="B10" s="7" t="s">
        <v>21</v>
      </c>
      <c r="C10" s="8" t="s">
        <v>22</v>
      </c>
      <c r="D10" s="17" t="s">
        <v>23</v>
      </c>
      <c r="E10" s="17"/>
      <c r="F10" s="7" t="s">
        <v>24</v>
      </c>
      <c r="G10" s="7" t="s">
        <v>25</v>
      </c>
      <c r="H10" s="7" t="s">
        <v>26</v>
      </c>
      <c r="I10" s="10"/>
    </row>
    <row r="11" spans="1:9" s="3" customFormat="1" ht="30" customHeight="1">
      <c r="A11" s="22"/>
      <c r="B11" s="7" t="s">
        <v>27</v>
      </c>
      <c r="C11" s="7" t="s">
        <v>28</v>
      </c>
      <c r="D11" s="13" t="s">
        <v>29</v>
      </c>
      <c r="E11" s="13"/>
      <c r="F11" s="5">
        <v>40000</v>
      </c>
      <c r="G11" s="6">
        <v>1</v>
      </c>
      <c r="H11" s="5">
        <v>20</v>
      </c>
      <c r="I11" s="10"/>
    </row>
    <row r="12" spans="1:9" s="3" customFormat="1" ht="30" customHeight="1">
      <c r="A12" s="22"/>
      <c r="B12" s="17" t="s">
        <v>30</v>
      </c>
      <c r="C12" s="13" t="s">
        <v>31</v>
      </c>
      <c r="D12" s="13" t="s">
        <v>32</v>
      </c>
      <c r="E12" s="13"/>
      <c r="F12" s="5" t="s">
        <v>33</v>
      </c>
      <c r="G12" s="6" t="s">
        <v>34</v>
      </c>
      <c r="H12" s="5">
        <f>ROUND(5*51/200,2)</f>
        <v>1.28</v>
      </c>
      <c r="I12" s="10"/>
    </row>
    <row r="13" spans="1:9" s="3" customFormat="1" ht="30" customHeight="1">
      <c r="A13" s="22"/>
      <c r="B13" s="23"/>
      <c r="C13" s="13"/>
      <c r="D13" s="13" t="s">
        <v>35</v>
      </c>
      <c r="E13" s="13"/>
      <c r="F13" s="5" t="s">
        <v>36</v>
      </c>
      <c r="G13" s="6" t="s">
        <v>37</v>
      </c>
      <c r="H13" s="5">
        <f>ROUND(5*1/5,2)</f>
        <v>1</v>
      </c>
      <c r="I13" s="10"/>
    </row>
    <row r="14" spans="1:9" s="3" customFormat="1" ht="30" customHeight="1">
      <c r="A14" s="22"/>
      <c r="B14" s="23"/>
      <c r="C14" s="5" t="s">
        <v>38</v>
      </c>
      <c r="D14" s="18" t="s">
        <v>39</v>
      </c>
      <c r="E14" s="19"/>
      <c r="F14" s="6">
        <v>1</v>
      </c>
      <c r="G14" s="6">
        <v>1</v>
      </c>
      <c r="H14" s="5">
        <v>10</v>
      </c>
      <c r="I14" s="10"/>
    </row>
    <row r="15" spans="1:9" s="3" customFormat="1" ht="30" customHeight="1">
      <c r="A15" s="22"/>
      <c r="B15" s="5" t="s">
        <v>40</v>
      </c>
      <c r="C15" s="5" t="s">
        <v>41</v>
      </c>
      <c r="D15" s="13" t="s">
        <v>42</v>
      </c>
      <c r="E15" s="13"/>
      <c r="F15" s="5" t="s">
        <v>43</v>
      </c>
      <c r="G15" s="6" t="s">
        <v>43</v>
      </c>
      <c r="H15" s="5">
        <f>ROUND(30*0.9,2)</f>
        <v>27</v>
      </c>
      <c r="I15" s="10"/>
    </row>
    <row r="16" spans="1:9" s="3" customFormat="1" ht="39" customHeight="1">
      <c r="A16" s="23"/>
      <c r="B16" s="5" t="s">
        <v>44</v>
      </c>
      <c r="C16" s="5" t="s">
        <v>45</v>
      </c>
      <c r="D16" s="18" t="s">
        <v>46</v>
      </c>
      <c r="E16" s="19"/>
      <c r="F16" s="5" t="s">
        <v>47</v>
      </c>
      <c r="G16" s="6">
        <v>1</v>
      </c>
      <c r="H16" s="5">
        <v>9</v>
      </c>
      <c r="I16" s="10"/>
    </row>
    <row r="17" spans="1:8" ht="30" customHeight="1">
      <c r="A17" s="5" t="s">
        <v>48</v>
      </c>
      <c r="B17" s="13">
        <f>G9+H12+H11+H13+H14+H15+H16</f>
        <v>88.28</v>
      </c>
      <c r="C17" s="13"/>
      <c r="D17" s="13"/>
      <c r="E17" s="13"/>
      <c r="F17" s="13"/>
      <c r="G17" s="13"/>
      <c r="H17" s="13"/>
    </row>
    <row r="18" spans="1:8" ht="48" customHeight="1">
      <c r="A18" s="13" t="s">
        <v>49</v>
      </c>
      <c r="B18" s="13"/>
      <c r="C18" s="14" t="s">
        <v>50</v>
      </c>
      <c r="D18" s="14"/>
      <c r="E18" s="14"/>
      <c r="F18" s="14"/>
      <c r="G18" s="14"/>
      <c r="H18" s="14"/>
    </row>
    <row r="19" spans="1:8" ht="45" customHeight="1">
      <c r="A19" s="13" t="s">
        <v>51</v>
      </c>
      <c r="B19" s="13"/>
      <c r="C19" s="14" t="s">
        <v>55</v>
      </c>
      <c r="D19" s="14"/>
      <c r="E19" s="14"/>
      <c r="F19" s="14"/>
      <c r="G19" s="14"/>
      <c r="H19" s="14"/>
    </row>
    <row r="20" spans="1:8" ht="30.95" customHeight="1">
      <c r="A20" s="13" t="s">
        <v>52</v>
      </c>
      <c r="B20" s="13"/>
      <c r="C20" s="13" t="s">
        <v>53</v>
      </c>
      <c r="D20" s="13"/>
      <c r="E20" s="13"/>
      <c r="F20" s="13"/>
      <c r="G20" s="13"/>
      <c r="H20" s="13"/>
    </row>
    <row r="21" spans="1:8" ht="126" customHeight="1">
      <c r="A21" s="20" t="s">
        <v>54</v>
      </c>
      <c r="B21" s="21"/>
      <c r="C21" s="21"/>
      <c r="D21" s="21"/>
      <c r="E21" s="21"/>
      <c r="F21" s="21"/>
      <c r="G21" s="21"/>
      <c r="H21" s="21"/>
    </row>
  </sheetData>
  <mergeCells count="34">
    <mergeCell ref="A21:H21"/>
    <mergeCell ref="A10:A16"/>
    <mergeCell ref="B12:B14"/>
    <mergeCell ref="C12:C13"/>
    <mergeCell ref="A8:B9"/>
    <mergeCell ref="A18:B18"/>
    <mergeCell ref="C18:H18"/>
    <mergeCell ref="A19:B19"/>
    <mergeCell ref="C19:H19"/>
    <mergeCell ref="A20:B20"/>
    <mergeCell ref="C20:H20"/>
    <mergeCell ref="D13:E13"/>
    <mergeCell ref="D14:E14"/>
    <mergeCell ref="D15:E15"/>
    <mergeCell ref="D16:E16"/>
    <mergeCell ref="B17:H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admin</cp:lastModifiedBy>
  <dcterms:created xsi:type="dcterms:W3CDTF">2025-04-23T07:04:00Z</dcterms:created>
  <dcterms:modified xsi:type="dcterms:W3CDTF">2025-04-26T00:48:56Z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B058DEC6D9DE4318B176734188BF8577_11</vt:lpwstr>
  </property>
  <property fmtid="{D5CDD505-2E9C-101B-9397-08002B2CF9AE}" pid="3" name="KSOProductBuildVer">
    <vt:lpwstr>2052-12.1.0.20784</vt:lpwstr>
  </property>
</Properties>
</file>