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1" sheetId="1" r:id="rId1"/>
  </sheets>
  <definedNames>
    <definedName name="_xlnm.Print_Area" localSheetId="0">'31'!$A$1:$H$21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<sst xmlns="http://schemas.openxmlformats.org/spreadsheetml/2006/main" count="60" uniqueCount="55">
  <si>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2024年度大城管考核奖励资金项目绩效自评表</t>
  </si>
  <si>
    <t>单位名称：武汉市东西湖区人民政府慈惠街道办事处                          填报日期：2025年4月20日</t>
  </si>
  <si>
    <t>项目名称</t>
  </si>
  <si>
    <t>大城管考核奖励资金</t>
  </si>
  <si>
    <t>主管部门</t>
  </si>
  <si>
    <t>武汉市东西湖区人民政府慈惠街道办事处</t>
  </si>
  <si>
    <t>项目实施单位</t>
  </si>
  <si>
    <t>武汉慈惠环卫有限公司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</si>
  <si>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</si>
  <si>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</si>
  <si>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</si>
  <si>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</si>
  <si>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</si>
  <si>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</si>
  <si>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</si>
  <si>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</si>
  <si>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</si>
  <si>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</si>
  <si>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</si>
  <si>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</si>
  <si>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</si>
  <si>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</si>
  <si>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</si>
  <si>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</si>
  <si>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</si>
  <si>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</si>
  <si>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</si>
  <si>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</si>
  <si>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   指标      （20分）</t>
  </si>
  <si>
    <t>成本费用支出（10分）</t>
  </si>
  <si>
    <t>不超过预算</t>
  </si>
  <si>
    <t>10万</t>
  </si>
  <si>
    <t>成本费用支出合规性（10分）</t>
  </si>
  <si>
    <t>合规</t>
  </si>
  <si>
    <t>产出指标（20分）</t>
  </si>
  <si>
    <t>时效指标  （20分）</t>
  </si>
  <si>
    <t>投诉案件处置及时（10分）</t>
  </si>
  <si>
    <t>及时</t>
  </si>
  <si>
    <t>应急突发事件处置及时（10分）</t>
  </si>
  <si>
    <t>效益指标（30分）</t>
  </si>
  <si>
    <t>社会效益    指标      （30分）</t>
  </si>
  <si>
    <t>市容环境改善度</t>
  </si>
  <si>
    <t>提升</t>
  </si>
  <si>
    <t>满意度  指标   （10分）</t>
  </si>
  <si>
    <t>服务对象   满意度指标  （10分）</t>
  </si>
  <si>
    <t>群众满意度</t>
  </si>
  <si>
    <t>≥85%</t>
  </si>
  <si>
    <t>总分</t>
  </si>
  <si>
    <t>偏差大或
目标未完成
原因分析</t>
  </si>
  <si>
    <t>社会效益指标“市容环境改善度”非量化指标，完成情况根据定性指标计分原则按90%区间计分。</t>
  </si>
  <si>
    <t>改进措施及
结果应用方案</t>
  </si>
  <si>
    <t>本年度经费全部使用完毕，用途和财务报销符合规范流程，无偏差，项目目标已完成。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</si>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</sst>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N15" sqref="N15"/>
    </sheetView>
  </sheetViews>
  <sheetFormatPr defaultColWidth="9" defaultRowHeight="13.5"/>
  <cols>
    <col min="1" max="2" width="9" style="2"/>
    <col min="3" max="3" width="11.75" style="2" customWidth="1"/>
    <col min="4" max="4" width="12.75" style="2" customWidth="1"/>
    <col min="5" max="5" width="13.25" style="2" customWidth="1"/>
    <col min="6" max="6" width="11.3833333333333" style="2" customWidth="1"/>
    <col min="7" max="7" width="11" style="2" customWidth="1"/>
    <col min="8" max="8" width="19.375" style="2" customWidth="1"/>
    <col min="9" max="9" width="32.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3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10</v>
      </c>
      <c r="E9" s="7">
        <v>10</v>
      </c>
      <c r="F9" s="13">
        <f>E9/D9*100%</f>
        <v>1</v>
      </c>
      <c r="G9" s="7">
        <f>ROUND(F9*20,2)</f>
        <v>20</v>
      </c>
      <c r="H9" s="7"/>
      <c r="I9" s="4"/>
    </row>
    <row r="10" s="2" customFormat="1" ht="30" customHeight="1" spans="1:9">
      <c r="A10" s="14" t="s">
        <v>20</v>
      </c>
      <c r="B10" s="7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4"/>
    </row>
    <row r="11" s="3" customFormat="1" ht="30" customHeight="1" spans="1:9">
      <c r="A11" s="15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31</v>
      </c>
      <c r="H11" s="7">
        <v>10</v>
      </c>
      <c r="I11" s="24"/>
    </row>
    <row r="12" s="3" customFormat="1" ht="30" customHeight="1" spans="1:9">
      <c r="A12" s="15"/>
      <c r="B12" s="16"/>
      <c r="C12" s="16"/>
      <c r="D12" s="17" t="s">
        <v>32</v>
      </c>
      <c r="E12" s="18"/>
      <c r="F12" s="19" t="s">
        <v>33</v>
      </c>
      <c r="G12" s="19" t="s">
        <v>33</v>
      </c>
      <c r="H12" s="7">
        <v>10</v>
      </c>
      <c r="I12" s="24"/>
    </row>
    <row r="13" s="3" customFormat="1" ht="30" customHeight="1" spans="1:9">
      <c r="A13" s="15"/>
      <c r="B13" s="7" t="s">
        <v>34</v>
      </c>
      <c r="C13" s="14" t="s">
        <v>35</v>
      </c>
      <c r="D13" s="7" t="s">
        <v>36</v>
      </c>
      <c r="E13" s="7"/>
      <c r="F13" s="19" t="s">
        <v>37</v>
      </c>
      <c r="G13" s="19" t="s">
        <v>37</v>
      </c>
      <c r="H13" s="7">
        <v>10</v>
      </c>
      <c r="I13" s="24"/>
    </row>
    <row r="14" s="3" customFormat="1" ht="30" customHeight="1" spans="1:9">
      <c r="A14" s="15"/>
      <c r="B14" s="7"/>
      <c r="C14" s="20"/>
      <c r="D14" s="7" t="s">
        <v>38</v>
      </c>
      <c r="E14" s="7"/>
      <c r="F14" s="13" t="s">
        <v>37</v>
      </c>
      <c r="G14" s="13" t="s">
        <v>37</v>
      </c>
      <c r="H14" s="7">
        <v>10</v>
      </c>
      <c r="I14" s="24"/>
    </row>
    <row r="15" s="3" customFormat="1" ht="39" customHeight="1" spans="1:9">
      <c r="A15" s="15"/>
      <c r="B15" s="7" t="s">
        <v>39</v>
      </c>
      <c r="C15" s="7" t="s">
        <v>40</v>
      </c>
      <c r="D15" s="7" t="s">
        <v>41</v>
      </c>
      <c r="E15" s="7"/>
      <c r="F15" s="13" t="s">
        <v>42</v>
      </c>
      <c r="G15" s="13" t="s">
        <v>42</v>
      </c>
      <c r="H15" s="7">
        <v>27</v>
      </c>
      <c r="I15" s="24"/>
    </row>
    <row r="16" s="3" customFormat="1" ht="42" customHeight="1" spans="1:9">
      <c r="A16" s="16"/>
      <c r="B16" s="7" t="s">
        <v>43</v>
      </c>
      <c r="C16" s="7" t="s">
        <v>44</v>
      </c>
      <c r="D16" s="17" t="s">
        <v>45</v>
      </c>
      <c r="E16" s="18"/>
      <c r="F16" s="13" t="s">
        <v>46</v>
      </c>
      <c r="G16" s="13">
        <v>1</v>
      </c>
      <c r="H16" s="7">
        <v>10</v>
      </c>
      <c r="I16" s="24"/>
    </row>
    <row r="17" s="2" customFormat="1" ht="30" customHeight="1" spans="1:9">
      <c r="A17" s="7" t="s">
        <v>47</v>
      </c>
      <c r="B17" s="7">
        <f>G9+H11+H13+H14+H12+H15+H16</f>
        <v>97</v>
      </c>
      <c r="C17" s="7"/>
      <c r="D17" s="7"/>
      <c r="E17" s="7"/>
      <c r="F17" s="7"/>
      <c r="G17" s="7"/>
      <c r="H17" s="7"/>
      <c r="I17" s="4"/>
    </row>
    <row r="18" s="2" customFormat="1" ht="46" customHeight="1" spans="1:9">
      <c r="A18" s="7" t="s">
        <v>48</v>
      </c>
      <c r="B18" s="7"/>
      <c r="C18" s="8" t="s">
        <v>49</v>
      </c>
      <c r="D18" s="8"/>
      <c r="E18" s="8"/>
      <c r="F18" s="8"/>
      <c r="G18" s="8"/>
      <c r="H18" s="8"/>
      <c r="I18" s="4"/>
    </row>
    <row r="19" s="2" customFormat="1" ht="46" customHeight="1" spans="1:9">
      <c r="A19" s="7" t="s">
        <v>50</v>
      </c>
      <c r="B19" s="7"/>
      <c r="C19" s="8" t="s">
        <v>51</v>
      </c>
      <c r="D19" s="8"/>
      <c r="E19" s="8"/>
      <c r="F19" s="8"/>
      <c r="G19" s="8"/>
      <c r="H19" s="8"/>
      <c r="I19" s="4"/>
    </row>
    <row r="20" s="2" customFormat="1" ht="43" customHeight="1" spans="1:9">
      <c r="A20" s="7" t="s">
        <v>52</v>
      </c>
      <c r="B20" s="7"/>
      <c r="C20" s="7" t="s">
        <v>53</v>
      </c>
      <c r="D20" s="7"/>
      <c r="E20" s="7"/>
      <c r="F20" s="7"/>
      <c r="G20" s="7"/>
      <c r="H20" s="7"/>
      <c r="I20" s="4"/>
    </row>
    <row r="21" s="2" customFormat="1" ht="134.1" customHeight="1" spans="1:9">
      <c r="A21" s="21" t="s">
        <v>54</v>
      </c>
      <c r="B21" s="22"/>
      <c r="C21" s="22"/>
      <c r="D21" s="22"/>
      <c r="E21" s="22"/>
      <c r="F21" s="22"/>
      <c r="G21" s="22"/>
      <c r="H21" s="22"/>
      <c r="I21" s="4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1:B12"/>
    <mergeCell ref="B13:B14"/>
    <mergeCell ref="C11:C12"/>
    <mergeCell ref="C13:C14"/>
    <mergeCell ref="A8:B9"/>
  </mergeCells>
  <pageMargins left="0.7" right="0.7" top="0.75" bottom="0.75" header="0.3" footer="0.3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CD0EE91DF124405AB4F54F88034E1984_11</vt:lpwstr>
  </property>
  <property fmtid="{D5CDD505-2E9C-101B-9397-08002B2CF9AE}" pid="3" name="KSOProductBuildVer">
    <vt:lpwstr>2052-12.1.0.20784</vt:lpwstr>
  </property>
</Properties>
</file>