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" sheetId="1" r:id="rId1"/>
  </sheets>
  <definedNames>
    <definedName name="_xlnm.Print_Area" localSheetId="0">'2'!$A$1:$H$23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<sst xmlns="http://schemas.openxmlformats.org/spreadsheetml/2006/main" count="66" uniqueCount="60">
  <si>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2024年度应急资金项目绩效自评表</t>
  </si>
  <si>
    <t>单位名称：武汉市东西湖区人民政府慈惠街道办事处                        填报日期：2025年4月20日</t>
  </si>
  <si>
    <t>项目名称</t>
  </si>
  <si>
    <t>应急资金</t>
  </si>
  <si>
    <t>主管部门</t>
  </si>
  <si>
    <t>武汉市东西湖区人民政府慈惠街道办事处</t>
  </si>
  <si>
    <t>项目实施单位</t>
  </si>
  <si>
    <t>经济发展办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</si>
  <si>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</si>
  <si>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</si>
  <si>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</si>
  <si>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</si>
  <si>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</si>
  <si>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</si>
  <si>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</si>
  <si>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</si>
  <si>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</si>
  <si>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</si>
  <si>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</si>
  <si>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</si>
  <si>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</si>
  <si>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</si>
  <si>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</si>
  <si>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</si>
  <si>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</si>
  <si>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</si>
  <si>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</si>
  <si>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</si>
  <si>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    指标      （20分）</t>
  </si>
  <si>
    <t>成本控制有效（10分）</t>
  </si>
  <si>
    <t>不超过预算</t>
  </si>
  <si>
    <t>采购流程（10分）</t>
  </si>
  <si>
    <t>合规</t>
  </si>
  <si>
    <t>产出指标（20分）</t>
  </si>
  <si>
    <t>数量指标      （10分）</t>
  </si>
  <si>
    <t>处理突发事件及弥补其他预算    项目个数</t>
  </si>
  <si>
    <t>≥1个</t>
  </si>
  <si>
    <t>质量指标   （5分）</t>
  </si>
  <si>
    <t>规范有效使用机制</t>
  </si>
  <si>
    <t>有效</t>
  </si>
  <si>
    <t>时效指标   （5分）</t>
  </si>
  <si>
    <t>处理应急事件及时率</t>
  </si>
  <si>
    <t>效益指标（30分）</t>
  </si>
  <si>
    <t>社会效益    指标      （30分）</t>
  </si>
  <si>
    <t>维护地方稳定（15分）</t>
  </si>
  <si>
    <t>维护</t>
  </si>
  <si>
    <t>提高应对突发事件能力（15分）</t>
  </si>
  <si>
    <t>提高</t>
  </si>
  <si>
    <r>
      <rPr>
        <sz val="10.5"/>
        <rFont val="宋体"/>
        <charset val="134"/>
      </rPr>
      <t>满意度  指标   （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分）</t>
    </r>
  </si>
  <si>
    <t>服务对象       满意度指标    （10分）</t>
  </si>
  <si>
    <t>相关科室满意度</t>
  </si>
  <si>
    <t>≥95%</t>
  </si>
  <si>
    <t>总分</t>
  </si>
  <si>
    <t>偏差大或
目标未完成
原因分析</t>
  </si>
  <si>
    <t>社会效益指标非量化指标；满意度指标无相关佐证材料，上述完成情况根据定性指标计分原则按90%区间计分。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</si>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</sst>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  <font>
      <sz val="10.5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L13" sqref="L13"/>
    </sheetView>
  </sheetViews>
  <sheetFormatPr defaultColWidth="9" defaultRowHeight="13.5"/>
  <cols>
    <col min="1" max="1" width="8.625" style="2" customWidth="1"/>
    <col min="2" max="2" width="9" style="2"/>
    <col min="3" max="3" width="12" style="2" customWidth="1"/>
    <col min="4" max="4" width="14.375" style="2" customWidth="1"/>
    <col min="5" max="7" width="13.625" style="2" customWidth="1"/>
    <col min="8" max="8" width="10.875" style="2" customWidth="1"/>
    <col min="9" max="9" width="32.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3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115</v>
      </c>
      <c r="E9" s="6">
        <v>114.23</v>
      </c>
      <c r="F9" s="12">
        <f>E9/D9*100%</f>
        <v>0.993304347826087</v>
      </c>
      <c r="G9" s="6">
        <f>ROUND(F9*20,2)</f>
        <v>19.87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4"/>
      <c r="B11" s="13" t="s">
        <v>27</v>
      </c>
      <c r="C11" s="15" t="s">
        <v>28</v>
      </c>
      <c r="D11" s="6" t="s">
        <v>29</v>
      </c>
      <c r="E11" s="6"/>
      <c r="F11" s="6" t="s">
        <v>30</v>
      </c>
      <c r="G11" s="6" t="s">
        <v>30</v>
      </c>
      <c r="H11" s="6">
        <v>10</v>
      </c>
      <c r="I11" s="3"/>
    </row>
    <row r="12" s="2" customFormat="1" ht="30" customHeight="1" spans="1:9">
      <c r="A12" s="14"/>
      <c r="B12" s="16"/>
      <c r="C12" s="15"/>
      <c r="D12" s="17" t="s">
        <v>31</v>
      </c>
      <c r="E12" s="18"/>
      <c r="F12" s="19" t="s">
        <v>32</v>
      </c>
      <c r="G12" s="19" t="s">
        <v>32</v>
      </c>
      <c r="H12" s="6">
        <v>10</v>
      </c>
      <c r="I12" s="3"/>
    </row>
    <row r="13" s="2" customFormat="1" ht="30" customHeight="1" spans="1:9">
      <c r="A13" s="14"/>
      <c r="B13" s="13" t="s">
        <v>33</v>
      </c>
      <c r="C13" s="6" t="s">
        <v>34</v>
      </c>
      <c r="D13" s="6" t="s">
        <v>35</v>
      </c>
      <c r="E13" s="6"/>
      <c r="F13" s="19" t="s">
        <v>36</v>
      </c>
      <c r="G13" s="19">
        <v>17</v>
      </c>
      <c r="H13" s="6">
        <v>10</v>
      </c>
      <c r="I13" s="3"/>
    </row>
    <row r="14" s="2" customFormat="1" ht="30" customHeight="1" spans="1:9">
      <c r="A14" s="14"/>
      <c r="B14" s="16"/>
      <c r="C14" s="6" t="s">
        <v>37</v>
      </c>
      <c r="D14" s="6" t="s">
        <v>38</v>
      </c>
      <c r="E14" s="6"/>
      <c r="F14" s="12" t="s">
        <v>39</v>
      </c>
      <c r="G14" s="12" t="s">
        <v>39</v>
      </c>
      <c r="H14" s="6">
        <v>5</v>
      </c>
      <c r="I14" s="3"/>
    </row>
    <row r="15" s="2" customFormat="1" ht="28" customHeight="1" spans="1:9">
      <c r="A15" s="14"/>
      <c r="B15" s="20"/>
      <c r="C15" s="20" t="s">
        <v>40</v>
      </c>
      <c r="D15" s="6" t="s">
        <v>41</v>
      </c>
      <c r="E15" s="6"/>
      <c r="F15" s="12">
        <v>1</v>
      </c>
      <c r="G15" s="12">
        <v>1</v>
      </c>
      <c r="H15" s="6">
        <v>5</v>
      </c>
      <c r="I15" s="3"/>
    </row>
    <row r="16" s="2" customFormat="1" ht="29" customHeight="1" spans="1:9">
      <c r="A16" s="14"/>
      <c r="B16" s="16" t="s">
        <v>42</v>
      </c>
      <c r="C16" s="16" t="s">
        <v>43</v>
      </c>
      <c r="D16" s="17" t="s">
        <v>44</v>
      </c>
      <c r="E16" s="18"/>
      <c r="F16" s="12" t="s">
        <v>45</v>
      </c>
      <c r="G16" s="12" t="s">
        <v>45</v>
      </c>
      <c r="H16" s="6">
        <f>ROUND(15*0.9,2)</f>
        <v>13.5</v>
      </c>
      <c r="I16" s="3"/>
    </row>
    <row r="17" s="2" customFormat="1" ht="28" customHeight="1" spans="1:9">
      <c r="A17" s="14"/>
      <c r="B17" s="20"/>
      <c r="C17" s="20"/>
      <c r="D17" s="6" t="s">
        <v>46</v>
      </c>
      <c r="E17" s="6"/>
      <c r="F17" s="12" t="s">
        <v>47</v>
      </c>
      <c r="G17" s="12" t="s">
        <v>47</v>
      </c>
      <c r="H17" s="6">
        <f>ROUND(15*0.9,2)</f>
        <v>13.5</v>
      </c>
      <c r="I17" s="3"/>
    </row>
    <row r="18" s="2" customFormat="1" ht="42" customHeight="1" spans="1:9">
      <c r="A18" s="16"/>
      <c r="B18" s="6" t="s">
        <v>48</v>
      </c>
      <c r="C18" s="20" t="s">
        <v>49</v>
      </c>
      <c r="D18" s="17" t="s">
        <v>50</v>
      </c>
      <c r="E18" s="18"/>
      <c r="F18" s="12" t="s">
        <v>51</v>
      </c>
      <c r="G18" s="12" t="s">
        <v>51</v>
      </c>
      <c r="H18" s="6">
        <v>9</v>
      </c>
      <c r="I18" s="3"/>
    </row>
    <row r="19" s="2" customFormat="1" ht="30" customHeight="1" spans="1:9">
      <c r="A19" s="6" t="s">
        <v>52</v>
      </c>
      <c r="B19" s="6">
        <f>G9+H11+H13+H14+H12+H17+H18+H15+H16</f>
        <v>95.87</v>
      </c>
      <c r="C19" s="6"/>
      <c r="D19" s="6"/>
      <c r="E19" s="6"/>
      <c r="F19" s="6"/>
      <c r="G19" s="6"/>
      <c r="H19" s="6"/>
      <c r="I19" s="3"/>
    </row>
    <row r="20" s="2" customFormat="1" ht="45" customHeight="1" spans="1:9">
      <c r="A20" s="6" t="s">
        <v>53</v>
      </c>
      <c r="B20" s="6"/>
      <c r="C20" s="21" t="s">
        <v>54</v>
      </c>
      <c r="D20" s="21"/>
      <c r="E20" s="21"/>
      <c r="F20" s="21"/>
      <c r="G20" s="21"/>
      <c r="H20" s="21"/>
      <c r="I20" s="3"/>
    </row>
    <row r="21" s="2" customFormat="1" ht="39" customHeight="1" spans="1:9">
      <c r="A21" s="6" t="s">
        <v>55</v>
      </c>
      <c r="B21" s="6"/>
      <c r="C21" s="21" t="s">
        <v>56</v>
      </c>
      <c r="D21" s="21"/>
      <c r="E21" s="21"/>
      <c r="F21" s="21"/>
      <c r="G21" s="21"/>
      <c r="H21" s="21"/>
      <c r="I21" s="3"/>
    </row>
    <row r="22" s="2" customFormat="1" ht="39" customHeight="1" spans="1:9">
      <c r="A22" s="6" t="s">
        <v>57</v>
      </c>
      <c r="B22" s="6"/>
      <c r="C22" s="6" t="s">
        <v>58</v>
      </c>
      <c r="D22" s="6"/>
      <c r="E22" s="6"/>
      <c r="F22" s="6"/>
      <c r="G22" s="6"/>
      <c r="H22" s="6"/>
      <c r="I22" s="3"/>
    </row>
    <row r="23" s="2" customFormat="1" ht="134.1" customHeight="1" spans="1:9">
      <c r="A23" s="22" t="s">
        <v>59</v>
      </c>
      <c r="B23" s="22"/>
      <c r="C23" s="22"/>
      <c r="D23" s="22"/>
      <c r="E23" s="22"/>
      <c r="F23" s="22"/>
      <c r="G23" s="22"/>
      <c r="H23" s="22"/>
      <c r="I23" s="3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1:B12"/>
    <mergeCell ref="B13:B15"/>
    <mergeCell ref="B16:B17"/>
    <mergeCell ref="C11:C12"/>
    <mergeCell ref="C16:C17"/>
    <mergeCell ref="A8:B9"/>
  </mergeCells>
  <pageMargins left="0.7" right="0.7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C9B903E2FE8143AA8E942A1382672F1B_11</vt:lpwstr>
  </property>
  <property fmtid="{D5CDD505-2E9C-101B-9397-08002B2CF9AE}" pid="3" name="KSOProductBuildVer">
    <vt:lpwstr>2052-12.1.0.20784</vt:lpwstr>
  </property>
</Properties>
</file>